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ivisions\Environmental Quality\ARD\Private\ARD Lab\2-21\MaxxLIMS Reports\2021\04 Apr\"/>
    </mc:Choice>
  </mc:AlternateContent>
  <bookViews>
    <workbookView xWindow="1185" yWindow="2865" windowWidth="30585" windowHeight="23505" tabRatio="859" activeTab="5"/>
  </bookViews>
  <sheets>
    <sheet name="ABA" sheetId="39" r:id="rId1"/>
    <sheet name="ABA QAQC" sheetId="13" r:id="rId2"/>
    <sheet name="WRA-XRF" sheetId="28" r:id="rId3"/>
    <sheet name="Ultratrace Metals" sheetId="16" r:id="rId4"/>
    <sheet name="Sample List" sheetId="42" r:id="rId5"/>
    <sheet name="Summary" sheetId="32" r:id="rId6"/>
  </sheets>
  <calcPr calcId="152511"/>
</workbook>
</file>

<file path=xl/calcChain.xml><?xml version="1.0" encoding="utf-8"?>
<calcChain xmlns="http://schemas.openxmlformats.org/spreadsheetml/2006/main">
  <c r="N75" i="39" l="1"/>
  <c r="N76" i="39"/>
  <c r="N74" i="39"/>
  <c r="M75" i="39"/>
  <c r="M76" i="39"/>
  <c r="M74" i="39"/>
  <c r="N59" i="39" l="1"/>
  <c r="M59" i="39"/>
</calcChain>
</file>

<file path=xl/sharedStrings.xml><?xml version="1.0" encoding="utf-8"?>
<sst xmlns="http://schemas.openxmlformats.org/spreadsheetml/2006/main" count="1464" uniqueCount="406">
  <si>
    <t>CO2</t>
  </si>
  <si>
    <t>Al</t>
  </si>
  <si>
    <t>Sb</t>
  </si>
  <si>
    <t>As</t>
  </si>
  <si>
    <t>Ba</t>
  </si>
  <si>
    <t>Bi</t>
  </si>
  <si>
    <t>B</t>
  </si>
  <si>
    <t>Cd</t>
  </si>
  <si>
    <t>Ca</t>
  </si>
  <si>
    <t>Cr</t>
  </si>
  <si>
    <t>Co</t>
  </si>
  <si>
    <t>Cu</t>
  </si>
  <si>
    <t>Fe</t>
  </si>
  <si>
    <t>Pb</t>
  </si>
  <si>
    <t>Mg</t>
  </si>
  <si>
    <t>Mn</t>
  </si>
  <si>
    <t>Mo</t>
  </si>
  <si>
    <t>Ni</t>
  </si>
  <si>
    <t>P</t>
  </si>
  <si>
    <t>K</t>
  </si>
  <si>
    <t>Se</t>
  </si>
  <si>
    <t>Ag</t>
  </si>
  <si>
    <t>Na</t>
  </si>
  <si>
    <t>Sr</t>
  </si>
  <si>
    <t>Te</t>
  </si>
  <si>
    <t>Tl</t>
  </si>
  <si>
    <t>Th</t>
  </si>
  <si>
    <t>Ti</t>
  </si>
  <si>
    <t>U</t>
  </si>
  <si>
    <t>V</t>
  </si>
  <si>
    <t>Zn</t>
  </si>
  <si>
    <t>Units</t>
  </si>
  <si>
    <t>Sample ID</t>
  </si>
  <si>
    <t>pH Units</t>
  </si>
  <si>
    <t>La</t>
  </si>
  <si>
    <t>S</t>
  </si>
  <si>
    <t>W</t>
  </si>
  <si>
    <t>SiO2</t>
  </si>
  <si>
    <t>Al2O3</t>
  </si>
  <si>
    <t>Fe2O3</t>
  </si>
  <si>
    <t>MgO</t>
  </si>
  <si>
    <t>CaO</t>
  </si>
  <si>
    <t>Na2O</t>
  </si>
  <si>
    <t>K2O</t>
  </si>
  <si>
    <t>TiO2</t>
  </si>
  <si>
    <t>MnO</t>
  </si>
  <si>
    <t>Cr2O3</t>
  </si>
  <si>
    <t>Sc</t>
  </si>
  <si>
    <t>LOI</t>
  </si>
  <si>
    <t>%</t>
  </si>
  <si>
    <t>ppm</t>
  </si>
  <si>
    <t>Au</t>
  </si>
  <si>
    <t>Hg</t>
  </si>
  <si>
    <t>Ga</t>
  </si>
  <si>
    <t>ppb</t>
  </si>
  <si>
    <t>Reference Material</t>
  </si>
  <si>
    <t>Paste pH</t>
  </si>
  <si>
    <t>Total Carbon</t>
  </si>
  <si>
    <t>Client:</t>
  </si>
  <si>
    <t>Total S</t>
  </si>
  <si>
    <t>Fizz Rating</t>
  </si>
  <si>
    <t>Mod. ABA Neutralization Potential</t>
  </si>
  <si>
    <t>Paste pH Dup</t>
  </si>
  <si>
    <t>Paste pH Reported</t>
  </si>
  <si>
    <t>Duplicate QC</t>
  </si>
  <si>
    <t>Reference Material QC</t>
  </si>
  <si>
    <t>Total Carbon Reported</t>
  </si>
  <si>
    <t>CO2 Reported</t>
  </si>
  <si>
    <t>HCl Extractable Sulphur Reported</t>
  </si>
  <si>
    <t>Mod. ABA Neutralization Potential Reported</t>
  </si>
  <si>
    <t>HCl Extractable Sulphur Dup</t>
  </si>
  <si>
    <t>CO2 Dup</t>
  </si>
  <si>
    <t>Total Carbon Dup</t>
  </si>
  <si>
    <t>Client Project Name:</t>
  </si>
  <si>
    <t>P205</t>
  </si>
  <si>
    <t>Date of Analysis:</t>
  </si>
  <si>
    <t>Client Project No:</t>
  </si>
  <si>
    <t>Contact Person:</t>
  </si>
  <si>
    <t>E-mail Address:</t>
  </si>
  <si>
    <t>Position:</t>
  </si>
  <si>
    <t xml:space="preserve">Data Validated by: </t>
  </si>
  <si>
    <t>Sample Form</t>
  </si>
  <si>
    <t>Total Weight</t>
  </si>
  <si>
    <t>Sulphide Sulphur (by diff.)</t>
  </si>
  <si>
    <t>Total Samples Received</t>
  </si>
  <si>
    <t>Standard archive protocol is archiving for samples for 3 months after testing is complete.</t>
  </si>
  <si>
    <t>If archiving is required past 3 months a fee will be required.</t>
  </si>
  <si>
    <t>Sample Storage</t>
  </si>
  <si>
    <t>Sample rejects (and selected test residues where applicable) have been archived</t>
  </si>
  <si>
    <t>Dry Weight Received (kg)</t>
  </si>
  <si>
    <t>ARD Project #:</t>
  </si>
  <si>
    <t>Client Sample ID</t>
  </si>
  <si>
    <t>BV Labs Sample No</t>
  </si>
  <si>
    <t>BV Labs Sample ID</t>
  </si>
  <si>
    <t>Date Samples Rec'd by BV Labs:</t>
  </si>
  <si>
    <t>Sample Prep Conducted by BV Labs:</t>
  </si>
  <si>
    <t>BV Labs Job No:</t>
  </si>
  <si>
    <t>ZJ0905</t>
  </si>
  <si>
    <t>N/A</t>
  </si>
  <si>
    <t>wt%</t>
  </si>
  <si>
    <t>CaCO3 Equiv.</t>
  </si>
  <si>
    <t>Kg CaCO3/T</t>
  </si>
  <si>
    <t>HCl Extractable Sulphur</t>
  </si>
  <si>
    <t>&lt;0.01</t>
  </si>
  <si>
    <t>Acid Generation Potential</t>
  </si>
  <si>
    <t>SLIGHT</t>
  </si>
  <si>
    <t>Net Neutralization Potential</t>
  </si>
  <si>
    <t>Neutralization Potential Ratio</t>
  </si>
  <si>
    <t>ZJ0906</t>
  </si>
  <si>
    <t>NONE</t>
  </si>
  <si>
    <t>ZJ0907</t>
  </si>
  <si>
    <t>ZJ0908</t>
  </si>
  <si>
    <t>ZJ0909</t>
  </si>
  <si>
    <t>MODERATE</t>
  </si>
  <si>
    <t>ZJ0910</t>
  </si>
  <si>
    <t>ZJ0911</t>
  </si>
  <si>
    <t>ZJ0912</t>
  </si>
  <si>
    <t>ZJ0913</t>
  </si>
  <si>
    <t>STRONG</t>
  </si>
  <si>
    <t>ZJ0914</t>
  </si>
  <si>
    <t>&lt;0.08</t>
  </si>
  <si>
    <t>&lt;0.50</t>
  </si>
  <si>
    <t>ZJ0915</t>
  </si>
  <si>
    <t>ZJ0916</t>
  </si>
  <si>
    <t>ZJ0917</t>
  </si>
  <si>
    <t>ZJ0918</t>
  </si>
  <si>
    <t>ZJ0919</t>
  </si>
  <si>
    <t>ZJ0920</t>
  </si>
  <si>
    <t>ZJ0921</t>
  </si>
  <si>
    <t>ZJ0922</t>
  </si>
  <si>
    <t>ZJ0923</t>
  </si>
  <si>
    <t>ZJ0924</t>
  </si>
  <si>
    <t>ZJ0925</t>
  </si>
  <si>
    <t>ZJ0926</t>
  </si>
  <si>
    <t>ZJ0927</t>
  </si>
  <si>
    <t>ZJ0928</t>
  </si>
  <si>
    <t>ZJ0929</t>
  </si>
  <si>
    <t>ZJ0930</t>
  </si>
  <si>
    <t>ZJ0931</t>
  </si>
  <si>
    <t>ZJ0932</t>
  </si>
  <si>
    <t>ZJ0933</t>
  </si>
  <si>
    <t>ZJ0934</t>
  </si>
  <si>
    <t>ZJ0935</t>
  </si>
  <si>
    <t>ZJ0936</t>
  </si>
  <si>
    <t>NONE (H)</t>
  </si>
  <si>
    <t>ZJ0937</t>
  </si>
  <si>
    <t>ZJ0938</t>
  </si>
  <si>
    <t>ZJ0939</t>
  </si>
  <si>
    <t>ZJ0940</t>
  </si>
  <si>
    <t>ZJ0941</t>
  </si>
  <si>
    <t>ZJ0942</t>
  </si>
  <si>
    <t>ZJ0943</t>
  </si>
  <si>
    <t>ZJ0944</t>
  </si>
  <si>
    <t>ZJ0945</t>
  </si>
  <si>
    <t>ZJ0946</t>
  </si>
  <si>
    <t>ZJ0947</t>
  </si>
  <si>
    <t>ZJ0948</t>
  </si>
  <si>
    <t>ZJ0949</t>
  </si>
  <si>
    <t>ZJ0950</t>
  </si>
  <si>
    <t>ZJ0951</t>
  </si>
  <si>
    <t>ZJ0952</t>
  </si>
  <si>
    <t>ZJ0953</t>
  </si>
  <si>
    <t>ZJ0954</t>
  </si>
  <si>
    <t>ZJ0955</t>
  </si>
  <si>
    <t>ZJ0956</t>
  </si>
  <si>
    <t>ZJ0957</t>
  </si>
  <si>
    <t>ZJ0958</t>
  </si>
  <si>
    <t>ZJ0959</t>
  </si>
  <si>
    <t>ZJ0960</t>
  </si>
  <si>
    <t>ZJ0961</t>
  </si>
  <si>
    <t>ZJ0962</t>
  </si>
  <si>
    <t>ZJ0963</t>
  </si>
  <si>
    <t>ZJ0964</t>
  </si>
  <si>
    <t>ZJ0965</t>
  </si>
  <si>
    <t>ZJ0966</t>
  </si>
  <si>
    <t>ZJ0967</t>
  </si>
  <si>
    <t>ZJ0968</t>
  </si>
  <si>
    <t>ZJ0969</t>
  </si>
  <si>
    <t>ZJ0970</t>
  </si>
  <si>
    <t>ZJ0971</t>
  </si>
  <si>
    <t>ZJ0972</t>
  </si>
  <si>
    <t>ZJ0973</t>
  </si>
  <si>
    <t>ZJ0974</t>
  </si>
  <si>
    <t>ZJ0975</t>
  </si>
  <si>
    <t>ZJ0976</t>
  </si>
  <si>
    <t>ZJ0977</t>
  </si>
  <si>
    <t>ZJ0978</t>
  </si>
  <si>
    <t>ZJ0979</t>
  </si>
  <si>
    <t>ZJ0980</t>
  </si>
  <si>
    <t>ZJ0981</t>
  </si>
  <si>
    <t>ZJ0982</t>
  </si>
  <si>
    <t>ZJ0983</t>
  </si>
  <si>
    <t>ZJ0984</t>
  </si>
  <si>
    <t>Detection Limits</t>
  </si>
  <si>
    <t>BV Labs SOP #</t>
  </si>
  <si>
    <t>BBY0SOP-00016</t>
  </si>
  <si>
    <t>BBY WI-00033</t>
  </si>
  <si>
    <t xml:space="preserve">BBY ARD-00009 </t>
  </si>
  <si>
    <t>BBY0SOP-00020</t>
  </si>
  <si>
    <t>BBY0SOP-00020 / BBY0SOP-00023</t>
  </si>
  <si>
    <t>Notes:</t>
  </si>
  <si>
    <t>Lawrence, R.W. 1991. Acid Rock Drainage Prediction Manual</t>
  </si>
  <si>
    <t>Sobek, A.A., Schuller, W.A., Freeman, J.R. and Smith, R.M. (March 1978), Field and Laboratory Methods Applicable to Overburden and Minesoils, Report EPA-600/2-78-054, U.S. National Technical Information Service Report PB-280 495 pages 46-47.</t>
  </si>
  <si>
    <t>References:</t>
  </si>
  <si>
    <t>Acid Generation Potential = Sulphide Sulphur (by diff.)*31.25</t>
  </si>
  <si>
    <t>CaCO3 Equivalency = Carbonate Carbon (CO2)*(100/44)*10</t>
  </si>
  <si>
    <t>Fizz Rating - Reference method used is based on NP method.</t>
  </si>
  <si>
    <t>HCl Extractable Sulphur is based on a modified version of ASTM Method D 2492-02</t>
  </si>
  <si>
    <t>Mod. ABA Neutralization Potential - MEND Acid Rock Drainage Prediction Manual, MEND Project 1.16.1b (pages 6.2-11 to 17), March 1991.</t>
  </si>
  <si>
    <t>Net Neutralization Potential = (Modified ABA Neutralization Potential)-(Acid Generation Potential (S-S by diff))</t>
  </si>
  <si>
    <t>Neutralization Potential Ratio = (Neutralization Potential)/(Acid Generation Potential)</t>
  </si>
  <si>
    <t>Paste pH - Field and Laboratory Methods Applicable to Overburdens and Minesoils, (EPA 600 / 2-78-054, March 1978).</t>
  </si>
  <si>
    <t>Sulphide Sulphur = (Total Sulphur)-(Sulphate Sulphur)</t>
  </si>
  <si>
    <t>ZJ0905 Dup</t>
  </si>
  <si>
    <t>Mod. ABA Neutralization Potential Reported Dup</t>
  </si>
  <si>
    <t>Fizz Rating Reported</t>
  </si>
  <si>
    <t>Fizz Rating Dup</t>
  </si>
  <si>
    <t>ZJ0918 Dup</t>
  </si>
  <si>
    <t>ZJ0921 Dup</t>
  </si>
  <si>
    <t>ZJ0924 Dup</t>
  </si>
  <si>
    <t>Total S Reported</t>
  </si>
  <si>
    <t>Total S Dup</t>
  </si>
  <si>
    <t>ZJ0925 Dup</t>
  </si>
  <si>
    <t>ZJ0933 Dup</t>
  </si>
  <si>
    <t>ZJ0940 Dup</t>
  </si>
  <si>
    <t>ZJ0945 Dup</t>
  </si>
  <si>
    <t>ZJ0956 Dup</t>
  </si>
  <si>
    <t>ZJ0958 Dup</t>
  </si>
  <si>
    <t>ZJ0965 Dup</t>
  </si>
  <si>
    <t>ZJ0978 Dup</t>
  </si>
  <si>
    <t>ZJ0980 Dup</t>
  </si>
  <si>
    <t>KZK-1ModS Slight (A197670) (58.9 Kg CaCO3/T)</t>
  </si>
  <si>
    <t>KZK-1ModS Slight (A197679) (58.9 Kg CaCO3/T)</t>
  </si>
  <si>
    <t>KZK-1ModS Slight (A197687) (58.9 Kg CaCO3/T)</t>
  </si>
  <si>
    <t>KZK-1ModS Slight (A197701) (58.9 Kg CaCO3/T)</t>
  </si>
  <si>
    <t>ARD-Paste pH 9.22 (A197915) (9.22 pH Units)</t>
  </si>
  <si>
    <t>ARD-Paste pH 9.22 (A197916) (9.22 pH Units)</t>
  </si>
  <si>
    <t>ARD-Paste pH 9.22 (A197917) (9.22 pH Units)</t>
  </si>
  <si>
    <t>ARD-Paste pH 9.22 (A197920) (9.22 pH Units)</t>
  </si>
  <si>
    <t>ARD REF MAT GS311-1 (A203704) (1.02 wt%)</t>
  </si>
  <si>
    <t>ARD REF MAT GS311-1 (A203704) (2.35 wt%)</t>
  </si>
  <si>
    <t>CO2 COO2 (A203725) (3.3 wt%)</t>
  </si>
  <si>
    <t>ARD Ref Mat C&amp;S (A203704) (0.16 wt%)</t>
  </si>
  <si>
    <t>Blank QC</t>
  </si>
  <si>
    <t>Method Blank</t>
  </si>
  <si>
    <t>&lt;0.02</t>
  </si>
  <si>
    <t>QAQC</t>
  </si>
  <si>
    <t>Duplicates</t>
  </si>
  <si>
    <t>ZJ0935 Dup</t>
  </si>
  <si>
    <t>ZJ0971 Dup</t>
  </si>
  <si>
    <t>ZJ0983 Dup</t>
  </si>
  <si>
    <t>Blanks</t>
  </si>
  <si>
    <t>Percent Difference (A205119)</t>
  </si>
  <si>
    <t/>
  </si>
  <si>
    <t>4.56</t>
  </si>
  <si>
    <t xml:space="preserve">True Values OREAS 184 XRF </t>
  </si>
  <si>
    <t>OREAS 184 XRF (A205119)</t>
  </si>
  <si>
    <t>42.25</t>
  </si>
  <si>
    <t>0.06</t>
  </si>
  <si>
    <t>4.62</t>
  </si>
  <si>
    <t>39.3</t>
  </si>
  <si>
    <t>0.68</t>
  </si>
  <si>
    <t>3.05</t>
  </si>
  <si>
    <t>0.216</t>
  </si>
  <si>
    <t>0.017</t>
  </si>
  <si>
    <t>1.75</t>
  </si>
  <si>
    <t>6.24</t>
  </si>
  <si>
    <t>&lt;0.001</t>
  </si>
  <si>
    <t>&lt;20</t>
  </si>
  <si>
    <t>&lt;0.1</t>
  </si>
  <si>
    <t>&lt;0.2</t>
  </si>
  <si>
    <t>ZJ0927 Dup</t>
  </si>
  <si>
    <t>ZJ0963 Dup</t>
  </si>
  <si>
    <t>ZJ0982 Dup</t>
  </si>
  <si>
    <t>&lt;2</t>
  </si>
  <si>
    <t>&lt;5</t>
  </si>
  <si>
    <t>&lt;1</t>
  </si>
  <si>
    <t>&lt;0.05</t>
  </si>
  <si>
    <t>&lt;0.5</t>
  </si>
  <si>
    <t>&lt;0.002</t>
  </si>
  <si>
    <t xml:space="preserve">True Values DS11 % </t>
  </si>
  <si>
    <t>DS11 % (A203739)</t>
  </si>
  <si>
    <t>Percent Difference (A203739)</t>
  </si>
  <si>
    <t>3.1</t>
  </si>
  <si>
    <t>1.063</t>
  </si>
  <si>
    <t>0.0701</t>
  </si>
  <si>
    <t>0.85</t>
  </si>
  <si>
    <t>0.0976</t>
  </si>
  <si>
    <t>1.129</t>
  </si>
  <si>
    <t>0.0694</t>
  </si>
  <si>
    <t>0.4</t>
  </si>
  <si>
    <t>0.2835</t>
  </si>
  <si>
    <t xml:space="preserve">True Values DS11 PPB </t>
  </si>
  <si>
    <t>DS11 PPB (A204443)</t>
  </si>
  <si>
    <t>Percent Difference (A204443)</t>
  </si>
  <si>
    <t>1710</t>
  </si>
  <si>
    <t>79</t>
  </si>
  <si>
    <t>260</t>
  </si>
  <si>
    <t xml:space="preserve">True Values DS11 PPM </t>
  </si>
  <si>
    <t>DS11 PPM (A204585)</t>
  </si>
  <si>
    <t>Percent Difference (A204585)</t>
  </si>
  <si>
    <t>13.9</t>
  </si>
  <si>
    <t>149</t>
  </si>
  <si>
    <t>138</t>
  </si>
  <si>
    <t>345</t>
  </si>
  <si>
    <t>77.7</t>
  </si>
  <si>
    <t>14.2</t>
  </si>
  <si>
    <t>1055</t>
  </si>
  <si>
    <t>42.8</t>
  </si>
  <si>
    <t>2.59</t>
  </si>
  <si>
    <t>7.65</t>
  </si>
  <si>
    <t>67.3</t>
  </si>
  <si>
    <t>2.37</t>
  </si>
  <si>
    <t>7.2</t>
  </si>
  <si>
    <t>12.2</t>
  </si>
  <si>
    <t>50</t>
  </si>
  <si>
    <t>18.6</t>
  </si>
  <si>
    <t>61.5</t>
  </si>
  <si>
    <t>417</t>
  </si>
  <si>
    <t>2.9</t>
  </si>
  <si>
    <t>4.9</t>
  </si>
  <si>
    <t>2.2</t>
  </si>
  <si>
    <t>4.7</t>
  </si>
  <si>
    <t xml:space="preserve">True Values OREAS262 % </t>
  </si>
  <si>
    <t>OREAS262 % (A203739)</t>
  </si>
  <si>
    <t>3.284</t>
  </si>
  <si>
    <t>2.98</t>
  </si>
  <si>
    <t>0.04</t>
  </si>
  <si>
    <t>1.17</t>
  </si>
  <si>
    <t>0.003</t>
  </si>
  <si>
    <t>1.204</t>
  </si>
  <si>
    <t>0.071</t>
  </si>
  <si>
    <t>0.295</t>
  </si>
  <si>
    <t>0.253</t>
  </si>
  <si>
    <t xml:space="preserve">True Values OR262 PPB </t>
  </si>
  <si>
    <t>OR262 PPB (A204443)</t>
  </si>
  <si>
    <t>450</t>
  </si>
  <si>
    <t>72</t>
  </si>
  <si>
    <t>170</t>
  </si>
  <si>
    <t xml:space="preserve">True Values OREAS262 PPM </t>
  </si>
  <si>
    <t>OREAS262 PPM (A204585)</t>
  </si>
  <si>
    <t>118</t>
  </si>
  <si>
    <t>56</t>
  </si>
  <si>
    <t>154</t>
  </si>
  <si>
    <t>62</t>
  </si>
  <si>
    <t>26.9</t>
  </si>
  <si>
    <t>530</t>
  </si>
  <si>
    <t>35.8</t>
  </si>
  <si>
    <t>1.22</t>
  </si>
  <si>
    <t>9.33</t>
  </si>
  <si>
    <t>36</t>
  </si>
  <si>
    <t>3.39</t>
  </si>
  <si>
    <t>0.98</t>
  </si>
  <si>
    <t>22.5</t>
  </si>
  <si>
    <t>15.9</t>
  </si>
  <si>
    <t>41.7</t>
  </si>
  <si>
    <t>248</t>
  </si>
  <si>
    <t>0.13</t>
  </si>
  <si>
    <t>3.24</t>
  </si>
  <si>
    <t>0.47</t>
  </si>
  <si>
    <t>0.23</t>
  </si>
  <si>
    <t>3.73</t>
  </si>
  <si>
    <t>YES</t>
  </si>
  <si>
    <t>CTI Plus Resources Ltd.</t>
  </si>
  <si>
    <t>ROCKY CREEK BATCH #3</t>
  </si>
  <si>
    <t>0564403-0005</t>
  </si>
  <si>
    <t>C111514</t>
  </si>
  <si>
    <t>Table 1: ABA Test Results for project ROCKY CREEK BATCH #3</t>
  </si>
  <si>
    <t>Page 1 of 6</t>
  </si>
  <si>
    <t>Table 2: ABA QAQC Test Results for project ROCKY CREEK BATCH #3</t>
  </si>
  <si>
    <t>Page 2 of 6</t>
  </si>
  <si>
    <t>Table 3: WRA-XRF Test Results for project ROCKY CREEK BATCH #3</t>
  </si>
  <si>
    <t>Page 3 of 6</t>
  </si>
  <si>
    <t>Table 4: Ultratrace Metals Test Results for project ROCKY CREEK BATCH #3</t>
  </si>
  <si>
    <t>Page 4 of 6</t>
  </si>
  <si>
    <t>Table 5: Sample List Test Results for project ROCKY CREEK BATCH #3</t>
  </si>
  <si>
    <t>Table 6: Sample Summary for project ROCKY CREEK BATCH #3</t>
  </si>
  <si>
    <t>CTI Plus Resources Ltd., ROCKY CREEK BATCH #3</t>
  </si>
  <si>
    <t>Page 6 of 6</t>
  </si>
  <si>
    <t>80 sample were rec'd on 4-Dec-20</t>
  </si>
  <si>
    <t>NP-MABA: 26/27-Mar-21; 27/28-Mar-21</t>
  </si>
  <si>
    <t>PPHARD: 1-Apr-21</t>
  </si>
  <si>
    <t>SO4HCLV: 27-Mar-21; 28-Mar-21</t>
  </si>
  <si>
    <t>Date Reported:</t>
  </si>
  <si>
    <t>Tim O'Hearn</t>
  </si>
  <si>
    <t>Senior Scientific Specialist, ARD</t>
  </si>
  <si>
    <t>Page 5 of 6</t>
  </si>
  <si>
    <t>Dry Core Rock</t>
  </si>
  <si>
    <t>Note:</t>
  </si>
  <si>
    <t>BVM File: VAN21000479</t>
  </si>
  <si>
    <t>AQ-250</t>
  </si>
  <si>
    <t>SI Blank</t>
  </si>
  <si>
    <t>XF-700</t>
  </si>
  <si>
    <t>DBOHCX (A179430) (0.29 wt%)</t>
  </si>
  <si>
    <t xml:space="preserve">Mod. ABA Neutralization Potential Reported </t>
  </si>
  <si>
    <t>LECO</t>
  </si>
  <si>
    <t>Carbonate carbon (CO2; HCl direct method) by Leco done at Bureau Veritas Commodities</t>
  </si>
  <si>
    <t>Total sulphur, total carbon &amp; carbonate carbon (CO2; HCl direct method) by Leco done at Bureau Veritas Commodities</t>
  </si>
  <si>
    <t>ZJ0920 Dup</t>
  </si>
  <si>
    <t>ZJ0929 Dup</t>
  </si>
  <si>
    <t>ZJ0939 Dup</t>
  </si>
  <si>
    <t>ZJ0953 Dup</t>
  </si>
  <si>
    <t>3-May-21</t>
  </si>
  <si>
    <t>Vincent Li, Lyshier Ren, Krystal Zheng, Kim Deng</t>
  </si>
  <si>
    <t>vincent.li@ctiplusres.com; lyshier.ren@ctiplusres.com</t>
  </si>
  <si>
    <t>krystal.zheng@ctiplusres.com; kim.deng@ctiplusres.com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</si>
</sst>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#0.00"/>
    <numFmt numFmtId="167" formatCode="#0#0"/>
  </numFmts>
  <fonts count="32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Arial"/>
      <family val="2"/>
    </font>
    <font>
      <u/>
      <sz val="11.5"/>
      <color indexed="12"/>
      <name val="Arial"/>
      <family val="2"/>
    </font>
    <font>
      <u/>
      <sz val="11"/>
      <name val="Arial"/>
      <family val="2"/>
    </font>
    <font>
      <sz val="10"/>
      <name val="Arial"/>
      <family val="2"/>
    </font>
    <font>
      <i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6"/>
        <bgColor indexed="9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18" fillId="7" borderId="1" applyNumberFormat="0" applyAlignment="0" applyProtection="0"/>
    <xf numFmtId="0" fontId="1" fillId="0" borderId="0">
      <alignment horizontal="left"/>
    </xf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28" fillId="0" borderId="0"/>
    <xf numFmtId="0" fontId="8" fillId="23" borderId="7" applyNumberFormat="0" applyFont="0" applyAlignment="0" applyProtection="0"/>
    <xf numFmtId="0" fontId="21" fillId="20" borderId="8" applyNumberFormat="0" applyAlignment="0" applyProtection="0"/>
    <xf numFmtId="0" fontId="1" fillId="0" borderId="0">
      <alignment horizontal="right"/>
    </xf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</cellStyleXfs>
  <cellXfs count="146">
    <xf numFmtId="0" fontId="0" fillId="0" borderId="0" xfId="0"/>
    <xf numFmtId="2" fontId="2" fillId="0" borderId="0" xfId="0" applyNumberFormat="1" applyFont="1"/>
    <xf numFmtId="2" fontId="2" fillId="0" borderId="0" xfId="0" applyNumberFormat="1" applyFont="1" applyAlignment="1">
      <alignment horizontal="centerContinuous"/>
    </xf>
    <xf numFmtId="2" fontId="3" fillId="0" borderId="10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 applyFill="1" applyAlignment="1">
      <alignment horizontal="centerContinuous"/>
    </xf>
    <xf numFmtId="2" fontId="3" fillId="0" borderId="11" xfId="0" applyNumberFormat="1" applyFont="1" applyFill="1" applyBorder="1" applyAlignment="1">
      <alignment horizontal="center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 applyBorder="1" applyAlignment="1">
      <alignment horizontal="center"/>
    </xf>
    <xf numFmtId="2" fontId="2" fillId="0" borderId="12" xfId="0" applyNumberFormat="1" applyFont="1" applyBorder="1" applyAlignment="1">
      <alignment horizontal="center" vertical="top" wrapText="1"/>
    </xf>
    <xf numFmtId="2" fontId="3" fillId="0" borderId="12" xfId="0" applyNumberFormat="1" applyFont="1" applyBorder="1" applyAlignment="1">
      <alignment horizontal="center" vertical="top" wrapText="1"/>
    </xf>
    <xf numFmtId="2" fontId="3" fillId="0" borderId="13" xfId="0" applyNumberFormat="1" applyFont="1" applyBorder="1" applyAlignment="1">
      <alignment horizontal="center" vertical="top" wrapText="1"/>
    </xf>
    <xf numFmtId="2" fontId="2" fillId="0" borderId="0" xfId="0" applyNumberFormat="1" applyFont="1" applyAlignment="1">
      <alignment horizontal="left"/>
    </xf>
    <xf numFmtId="2" fontId="2" fillId="0" borderId="0" xfId="0" applyNumberFormat="1" applyFont="1" applyFill="1"/>
    <xf numFmtId="2" fontId="3" fillId="0" borderId="0" xfId="0" applyNumberFormat="1" applyFont="1" applyFill="1" applyAlignment="1">
      <alignment horizontal="left"/>
    </xf>
    <xf numFmtId="2" fontId="3" fillId="0" borderId="0" xfId="0" applyNumberFormat="1" applyFont="1" applyAlignment="1">
      <alignment horizontal="left"/>
    </xf>
    <xf numFmtId="2" fontId="2" fillId="0" borderId="0" xfId="0" applyNumberFormat="1" applyFont="1" applyFill="1" applyAlignment="1"/>
    <xf numFmtId="2" fontId="3" fillId="0" borderId="13" xfId="0" applyNumberFormat="1" applyFont="1" applyBorder="1" applyAlignment="1">
      <alignment horizontal="center" vertical="top"/>
    </xf>
    <xf numFmtId="2" fontId="3" fillId="0" borderId="13" xfId="0" applyNumberFormat="1" applyFont="1" applyFill="1" applyBorder="1" applyAlignment="1">
      <alignment horizontal="center" vertical="top" wrapText="1"/>
    </xf>
    <xf numFmtId="2" fontId="2" fillId="0" borderId="0" xfId="0" applyNumberFormat="1" applyFont="1" applyAlignment="1">
      <alignment vertical="top"/>
    </xf>
    <xf numFmtId="2" fontId="2" fillId="0" borderId="10" xfId="0" applyNumberFormat="1" applyFont="1" applyBorder="1" applyAlignment="1">
      <alignment horizontal="left"/>
    </xf>
    <xf numFmtId="2" fontId="3" fillId="0" borderId="10" xfId="0" applyNumberFormat="1" applyFont="1" applyBorder="1" applyAlignment="1">
      <alignment horizontal="left"/>
    </xf>
    <xf numFmtId="2" fontId="2" fillId="0" borderId="10" xfId="0" applyNumberFormat="1" applyFont="1" applyBorder="1"/>
    <xf numFmtId="2" fontId="4" fillId="0" borderId="0" xfId="0" applyNumberFormat="1" applyFont="1"/>
    <xf numFmtId="2" fontId="3" fillId="0" borderId="0" xfId="0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 vertical="center" wrapText="1" shrinkToFit="1"/>
    </xf>
    <xf numFmtId="2" fontId="2" fillId="0" borderId="0" xfId="0" applyNumberFormat="1" applyFont="1" applyAlignment="1"/>
    <xf numFmtId="0" fontId="29" fillId="0" borderId="12" xfId="0" applyNumberFormat="1" applyFont="1" applyBorder="1" applyAlignment="1">
      <alignment horizontal="left"/>
    </xf>
    <xf numFmtId="2" fontId="30" fillId="28" borderId="14" xfId="0" applyNumberFormat="1" applyFont="1" applyFill="1" applyBorder="1" applyAlignment="1">
      <alignment horizontal="center"/>
    </xf>
    <xf numFmtId="2" fontId="29" fillId="0" borderId="12" xfId="0" applyNumberFormat="1" applyFont="1" applyBorder="1" applyAlignment="1">
      <alignment horizontal="center"/>
    </xf>
    <xf numFmtId="2" fontId="30" fillId="28" borderId="13" xfId="0" applyNumberFormat="1" applyFont="1" applyFill="1" applyBorder="1" applyAlignment="1">
      <alignment horizontal="center"/>
    </xf>
    <xf numFmtId="0" fontId="30" fillId="28" borderId="13" xfId="0" applyNumberFormat="1" applyFont="1" applyFill="1" applyBorder="1" applyAlignment="1">
      <alignment horizontal="center"/>
    </xf>
    <xf numFmtId="164" fontId="29" fillId="0" borderId="12" xfId="0" applyNumberFormat="1" applyFont="1" applyBorder="1" applyAlignment="1">
      <alignment horizontal="center"/>
    </xf>
    <xf numFmtId="164" fontId="30" fillId="28" borderId="13" xfId="0" applyNumberFormat="1" applyFont="1" applyFill="1" applyBorder="1" applyAlignment="1">
      <alignment horizontal="center"/>
    </xf>
    <xf numFmtId="0" fontId="29" fillId="0" borderId="12" xfId="0" applyNumberFormat="1" applyFont="1" applyBorder="1" applyAlignment="1">
      <alignment horizontal="center"/>
    </xf>
    <xf numFmtId="0" fontId="29" fillId="0" borderId="12" xfId="0" applyNumberFormat="1" applyFont="1" applyBorder="1" applyAlignment="1"/>
    <xf numFmtId="165" fontId="30" fillId="28" borderId="13" xfId="0" applyNumberFormat="1" applyFont="1" applyFill="1" applyBorder="1" applyAlignment="1">
      <alignment horizontal="center"/>
    </xf>
    <xf numFmtId="1" fontId="30" fillId="28" borderId="13" xfId="0" applyNumberFormat="1" applyFont="1" applyFill="1" applyBorder="1" applyAlignment="1">
      <alignment horizontal="center"/>
    </xf>
    <xf numFmtId="49" fontId="31" fillId="0" borderId="0" xfId="0" applyNumberFormat="1" applyFont="1" applyAlignment="1">
      <alignment horizontal="left"/>
    </xf>
    <xf numFmtId="2" fontId="2" fillId="0" borderId="0" xfId="0" applyNumberFormat="1" applyFont="1" applyFill="1" applyAlignment="1">
      <alignment horizontal="left"/>
    </xf>
    <xf numFmtId="2" fontId="2" fillId="0" borderId="0" xfId="0" applyNumberFormat="1" applyFont="1" applyFill="1" applyAlignment="1">
      <alignment horizontal="center"/>
    </xf>
    <xf numFmtId="2" fontId="3" fillId="0" borderId="0" xfId="0" applyNumberFormat="1" applyFont="1" applyAlignment="1">
      <alignment horizontal="center"/>
    </xf>
    <xf numFmtId="2" fontId="3" fillId="24" borderId="13" xfId="0" applyNumberFormat="1" applyFont="1" applyFill="1" applyBorder="1"/>
    <xf numFmtId="2" fontId="3" fillId="0" borderId="12" xfId="0" applyNumberFormat="1" applyFont="1" applyFill="1" applyBorder="1" applyAlignment="1">
      <alignment horizontal="center" vertical="top" wrapText="1"/>
    </xf>
    <xf numFmtId="2" fontId="2" fillId="0" borderId="12" xfId="0" applyNumberFormat="1" applyFont="1" applyFill="1" applyBorder="1" applyAlignment="1">
      <alignment horizontal="center" vertical="top" wrapText="1"/>
    </xf>
    <xf numFmtId="2" fontId="2" fillId="0" borderId="12" xfId="0" applyNumberFormat="1" applyFont="1" applyFill="1" applyBorder="1" applyAlignment="1">
      <alignment horizontal="center" vertical="top" wrapText="1" shrinkToFit="1"/>
    </xf>
    <xf numFmtId="2" fontId="3" fillId="0" borderId="12" xfId="0" applyNumberFormat="1" applyFont="1" applyFill="1" applyBorder="1" applyAlignment="1">
      <alignment horizontal="center" vertical="top" wrapText="1" shrinkToFit="1"/>
    </xf>
    <xf numFmtId="2" fontId="2" fillId="0" borderId="0" xfId="0" applyNumberFormat="1" applyFont="1" applyFill="1" applyBorder="1" applyAlignment="1">
      <alignment horizontal="center" vertical="top" wrapText="1" shrinkToFit="1"/>
    </xf>
    <xf numFmtId="2" fontId="3" fillId="0" borderId="0" xfId="0" applyNumberFormat="1" applyFont="1" applyFill="1" applyBorder="1" applyAlignment="1">
      <alignment horizontal="left" vertical="top" wrapText="1"/>
    </xf>
    <xf numFmtId="2" fontId="2" fillId="0" borderId="0" xfId="0" applyNumberFormat="1" applyFont="1" applyFill="1" applyAlignment="1">
      <alignment vertical="top" wrapText="1"/>
    </xf>
    <xf numFmtId="2" fontId="2" fillId="0" borderId="12" xfId="0" applyNumberFormat="1" applyFont="1" applyFill="1" applyBorder="1"/>
    <xf numFmtId="2" fontId="3" fillId="0" borderId="12" xfId="0" applyNumberFormat="1" applyFont="1" applyFill="1" applyBorder="1" applyAlignment="1">
      <alignment horizontal="center" vertical="center" wrapText="1"/>
    </xf>
    <xf numFmtId="2" fontId="2" fillId="0" borderId="12" xfId="0" applyNumberFormat="1" applyFont="1" applyFill="1" applyBorder="1" applyAlignment="1">
      <alignment horizontal="center" vertical="center" wrapText="1" shrinkToFit="1"/>
    </xf>
    <xf numFmtId="2" fontId="2" fillId="25" borderId="12" xfId="0" applyNumberFormat="1" applyFont="1" applyFill="1" applyBorder="1" applyAlignment="1">
      <alignment horizontal="center"/>
    </xf>
    <xf numFmtId="2" fontId="2" fillId="26" borderId="16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2" fontId="3" fillId="24" borderId="12" xfId="0" applyNumberFormat="1" applyFont="1" applyFill="1" applyBorder="1"/>
    <xf numFmtId="2" fontId="3" fillId="0" borderId="0" xfId="0" applyNumberFormat="1" applyFont="1" applyFill="1" applyBorder="1" applyAlignment="1">
      <alignment horizontal="center" vertical="center" wrapText="1" shrinkToFit="1"/>
    </xf>
    <xf numFmtId="2" fontId="3" fillId="0" borderId="0" xfId="0" applyNumberFormat="1" applyFont="1" applyBorder="1" applyAlignment="1">
      <alignment horizontal="center"/>
    </xf>
    <xf numFmtId="2" fontId="2" fillId="0" borderId="12" xfId="0" applyNumberFormat="1" applyFont="1" applyFill="1" applyBorder="1" applyAlignment="1">
      <alignment horizontal="left"/>
    </xf>
    <xf numFmtId="2" fontId="30" fillId="28" borderId="16" xfId="0" applyNumberFormat="1" applyFont="1" applyFill="1" applyBorder="1" applyAlignment="1">
      <alignment horizontal="center"/>
    </xf>
    <xf numFmtId="0" fontId="30" fillId="28" borderId="16" xfId="0" applyNumberFormat="1" applyFont="1" applyFill="1" applyBorder="1" applyAlignment="1">
      <alignment horizontal="center"/>
    </xf>
    <xf numFmtId="164" fontId="30" fillId="28" borderId="16" xfId="0" applyNumberFormat="1" applyFont="1" applyFill="1" applyBorder="1" applyAlignment="1">
      <alignment horizontal="center"/>
    </xf>
    <xf numFmtId="1" fontId="30" fillId="28" borderId="16" xfId="0" applyNumberFormat="1" applyFont="1" applyFill="1" applyBorder="1" applyAlignment="1">
      <alignment horizontal="center"/>
    </xf>
    <xf numFmtId="166" fontId="30" fillId="0" borderId="12" xfId="0" applyNumberFormat="1" applyFont="1" applyFill="1" applyBorder="1" applyAlignment="1">
      <alignment horizontal="center"/>
    </xf>
    <xf numFmtId="166" fontId="30" fillId="0" borderId="12" xfId="0" applyNumberFormat="1" applyFont="1" applyBorder="1" applyAlignment="1">
      <alignment horizontal="center"/>
    </xf>
    <xf numFmtId="2" fontId="2" fillId="0" borderId="14" xfId="0" applyNumberFormat="1" applyFont="1" applyBorder="1"/>
    <xf numFmtId="2" fontId="2" fillId="0" borderId="12" xfId="0" applyNumberFormat="1" applyFont="1" applyBorder="1"/>
    <xf numFmtId="2" fontId="30" fillId="0" borderId="12" xfId="0" applyNumberFormat="1" applyFont="1" applyBorder="1" applyAlignment="1">
      <alignment horizontal="center"/>
    </xf>
    <xf numFmtId="167" fontId="30" fillId="0" borderId="12" xfId="0" applyNumberFormat="1" applyFont="1" applyBorder="1" applyAlignment="1">
      <alignment horizontal="center"/>
    </xf>
    <xf numFmtId="2" fontId="2" fillId="0" borderId="0" xfId="0" applyNumberFormat="1" applyFont="1" applyBorder="1"/>
    <xf numFmtId="2" fontId="2" fillId="27" borderId="12" xfId="0" applyNumberFormat="1" applyFont="1" applyFill="1" applyBorder="1" applyAlignment="1">
      <alignment horizontal="center"/>
    </xf>
    <xf numFmtId="2" fontId="2" fillId="26" borderId="12" xfId="0" applyNumberFormat="1" applyFont="1" applyFill="1" applyBorder="1" applyAlignment="1">
      <alignment horizontal="center"/>
    </xf>
    <xf numFmtId="2" fontId="6" fillId="0" borderId="0" xfId="0" applyNumberFormat="1" applyFont="1"/>
    <xf numFmtId="2" fontId="3" fillId="0" borderId="0" xfId="0" applyNumberFormat="1" applyFont="1" applyFill="1"/>
    <xf numFmtId="2" fontId="2" fillId="0" borderId="17" xfId="0" applyNumberFormat="1" applyFont="1" applyBorder="1" applyAlignment="1">
      <alignment vertical="top"/>
    </xf>
    <xf numFmtId="2" fontId="2" fillId="0" borderId="0" xfId="0" applyNumberFormat="1" applyFont="1" applyBorder="1" applyAlignment="1">
      <alignment vertical="top"/>
    </xf>
    <xf numFmtId="2" fontId="2" fillId="0" borderId="17" xfId="0" applyNumberFormat="1" applyFont="1" applyBorder="1"/>
    <xf numFmtId="2" fontId="28" fillId="0" borderId="12" xfId="0" applyNumberFormat="1" applyFont="1" applyBorder="1" applyAlignment="1"/>
    <xf numFmtId="164" fontId="30" fillId="0" borderId="12" xfId="0" applyNumberFormat="1" applyFont="1" applyFill="1" applyBorder="1" applyAlignment="1">
      <alignment horizontal="center"/>
    </xf>
    <xf numFmtId="164" fontId="30" fillId="28" borderId="12" xfId="0" applyNumberFormat="1" applyFont="1" applyFill="1" applyBorder="1" applyAlignment="1">
      <alignment horizontal="center"/>
    </xf>
    <xf numFmtId="2" fontId="30" fillId="0" borderId="12" xfId="0" applyNumberFormat="1" applyFont="1" applyFill="1" applyBorder="1" applyAlignment="1">
      <alignment horizontal="center"/>
    </xf>
    <xf numFmtId="2" fontId="30" fillId="28" borderId="12" xfId="0" applyNumberFormat="1" applyFont="1" applyFill="1" applyBorder="1" applyAlignment="1">
      <alignment horizontal="center"/>
    </xf>
    <xf numFmtId="0" fontId="30" fillId="28" borderId="12" xfId="0" applyNumberFormat="1" applyFont="1" applyFill="1" applyBorder="1" applyAlignment="1">
      <alignment horizontal="center"/>
    </xf>
    <xf numFmtId="2" fontId="3" fillId="0" borderId="0" xfId="0" applyNumberFormat="1" applyFont="1"/>
    <xf numFmtId="2" fontId="3" fillId="0" borderId="12" xfId="0" applyNumberFormat="1" applyFont="1" applyBorder="1"/>
    <xf numFmtId="49" fontId="31" fillId="0" borderId="14" xfId="0" applyNumberFormat="1" applyFont="1" applyBorder="1"/>
    <xf numFmtId="2" fontId="2" fillId="0" borderId="15" xfId="0" applyNumberFormat="1" applyFont="1" applyBorder="1"/>
    <xf numFmtId="49" fontId="31" fillId="0" borderId="12" xfId="0" applyNumberFormat="1" applyFont="1" applyFill="1" applyBorder="1" applyAlignment="1">
      <alignment horizontal="left"/>
    </xf>
    <xf numFmtId="49" fontId="31" fillId="28" borderId="12" xfId="0" applyNumberFormat="1" applyFont="1" applyFill="1" applyBorder="1" applyAlignment="1">
      <alignment horizontal="center"/>
    </xf>
    <xf numFmtId="1" fontId="30" fillId="28" borderId="12" xfId="0" applyNumberFormat="1" applyFont="1" applyFill="1" applyBorder="1" applyAlignment="1">
      <alignment horizontal="center"/>
    </xf>
    <xf numFmtId="2" fontId="6" fillId="0" borderId="0" xfId="0" applyNumberFormat="1" applyFont="1" applyBorder="1"/>
    <xf numFmtId="2" fontId="3" fillId="0" borderId="0" xfId="0" applyNumberFormat="1" applyFont="1" applyBorder="1"/>
    <xf numFmtId="2" fontId="3" fillId="0" borderId="0" xfId="0" applyNumberFormat="1" applyFont="1" applyAlignment="1">
      <alignment vertical="top"/>
    </xf>
    <xf numFmtId="2" fontId="2" fillId="0" borderId="10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/>
    </xf>
    <xf numFmtId="2" fontId="30" fillId="0" borderId="12" xfId="0" applyNumberFormat="1" applyFont="1" applyFill="1" applyBorder="1" applyAlignment="1">
      <alignment horizontal="center" wrapText="1"/>
    </xf>
    <xf numFmtId="164" fontId="30" fillId="0" borderId="12" xfId="0" applyNumberFormat="1" applyFont="1" applyFill="1" applyBorder="1" applyAlignment="1">
      <alignment horizontal="center" wrapText="1"/>
    </xf>
    <xf numFmtId="1" fontId="30" fillId="0" borderId="12" xfId="0" applyNumberFormat="1" applyFont="1" applyFill="1" applyBorder="1" applyAlignment="1">
      <alignment horizontal="center" wrapText="1"/>
    </xf>
    <xf numFmtId="165" fontId="30" fillId="0" borderId="12" xfId="0" applyNumberFormat="1" applyFont="1" applyFill="1" applyBorder="1" applyAlignment="1">
      <alignment horizontal="center"/>
    </xf>
    <xf numFmtId="1" fontId="30" fillId="0" borderId="12" xfId="0" applyNumberFormat="1" applyFont="1" applyFill="1" applyBorder="1" applyAlignment="1">
      <alignment horizontal="center"/>
    </xf>
    <xf numFmtId="165" fontId="30" fillId="28" borderId="12" xfId="0" applyNumberFormat="1" applyFont="1" applyFill="1" applyBorder="1" applyAlignment="1">
      <alignment horizontal="center"/>
    </xf>
    <xf numFmtId="164" fontId="30" fillId="0" borderId="12" xfId="0" applyNumberFormat="1" applyFont="1" applyBorder="1" applyAlignment="1">
      <alignment horizontal="center"/>
    </xf>
    <xf numFmtId="2" fontId="2" fillId="0" borderId="15" xfId="0" applyNumberFormat="1" applyFont="1" applyFill="1" applyBorder="1"/>
    <xf numFmtId="2" fontId="2" fillId="0" borderId="18" xfId="0" applyNumberFormat="1" applyFont="1" applyBorder="1"/>
    <xf numFmtId="2" fontId="2" fillId="0" borderId="19" xfId="0" applyNumberFormat="1" applyFont="1" applyBorder="1"/>
    <xf numFmtId="2" fontId="3" fillId="0" borderId="20" xfId="0" applyNumberFormat="1" applyFont="1" applyBorder="1"/>
    <xf numFmtId="2" fontId="2" fillId="0" borderId="21" xfId="0" applyNumberFormat="1" applyFont="1" applyFill="1" applyBorder="1" applyAlignment="1"/>
    <xf numFmtId="2" fontId="2" fillId="0" borderId="21" xfId="0" applyNumberFormat="1" applyFont="1" applyFill="1" applyBorder="1"/>
    <xf numFmtId="2" fontId="2" fillId="0" borderId="21" xfId="0" applyNumberFormat="1" applyFont="1" applyFill="1" applyBorder="1" applyAlignment="1">
      <alignment horizontal="left"/>
    </xf>
    <xf numFmtId="2" fontId="2" fillId="0" borderId="20" xfId="0" applyNumberFormat="1" applyFont="1" applyBorder="1"/>
    <xf numFmtId="2" fontId="27" fillId="0" borderId="21" xfId="34" applyNumberFormat="1" applyFont="1" applyBorder="1" applyAlignment="1" applyProtection="1"/>
    <xf numFmtId="2" fontId="3" fillId="0" borderId="21" xfId="0" applyNumberFormat="1" applyFont="1" applyBorder="1"/>
    <xf numFmtId="2" fontId="2" fillId="0" borderId="21" xfId="0" applyNumberFormat="1" applyFont="1" applyBorder="1"/>
    <xf numFmtId="2" fontId="3" fillId="0" borderId="22" xfId="0" applyNumberFormat="1" applyFont="1" applyBorder="1"/>
    <xf numFmtId="2" fontId="2" fillId="0" borderId="22" xfId="0" applyNumberFormat="1" applyFont="1" applyBorder="1"/>
    <xf numFmtId="2" fontId="7" fillId="0" borderId="23" xfId="0" applyNumberFormat="1" applyFont="1" applyBorder="1" applyAlignment="1"/>
    <xf numFmtId="2" fontId="7" fillId="0" borderId="24" xfId="0" applyNumberFormat="1" applyFont="1" applyBorder="1" applyAlignment="1"/>
    <xf numFmtId="2" fontId="6" fillId="0" borderId="0" xfId="0" applyNumberFormat="1" applyFont="1" applyBorder="1" applyAlignment="1">
      <alignment horizontal="center"/>
    </xf>
    <xf numFmtId="2" fontId="7" fillId="0" borderId="17" xfId="0" applyNumberFormat="1" applyFont="1" applyBorder="1" applyAlignment="1"/>
    <xf numFmtId="2" fontId="25" fillId="0" borderId="0" xfId="0" applyNumberFormat="1" applyFont="1" applyBorder="1"/>
    <xf numFmtId="2" fontId="7" fillId="0" borderId="26" xfId="0" applyNumberFormat="1" applyFont="1" applyBorder="1" applyAlignment="1"/>
    <xf numFmtId="2" fontId="6" fillId="0" borderId="0" xfId="0" applyNumberFormat="1" applyFont="1" applyBorder="1" applyAlignment="1">
      <alignment horizontal="left"/>
    </xf>
    <xf numFmtId="49" fontId="30" fillId="0" borderId="0" xfId="0" applyNumberFormat="1" applyFont="1" applyFill="1" applyAlignment="1">
      <alignment horizontal="left"/>
    </xf>
    <xf numFmtId="2" fontId="2" fillId="0" borderId="25" xfId="0" applyNumberFormat="1" applyFont="1" applyBorder="1" applyAlignment="1"/>
    <xf numFmtId="2" fontId="2" fillId="0" borderId="27" xfId="0" applyNumberFormat="1" applyFont="1" applyFill="1" applyBorder="1" applyAlignment="1"/>
    <xf numFmtId="2" fontId="2" fillId="29" borderId="12" xfId="0" applyNumberFormat="1" applyFont="1" applyFill="1" applyBorder="1"/>
    <xf numFmtId="1" fontId="2" fillId="0" borderId="12" xfId="0" applyNumberFormat="1" applyFont="1" applyBorder="1" applyAlignment="1">
      <alignment horizontal="left"/>
    </xf>
    <xf numFmtId="2" fontId="30" fillId="0" borderId="12" xfId="0" applyNumberFormat="1" applyFont="1" applyBorder="1"/>
    <xf numFmtId="1" fontId="2" fillId="0" borderId="0" xfId="0" applyNumberFormat="1" applyFont="1"/>
    <xf numFmtId="1" fontId="2" fillId="0" borderId="14" xfId="0" applyNumberFormat="1" applyFont="1" applyBorder="1" applyAlignment="1">
      <alignment horizontal="left"/>
    </xf>
    <xf numFmtId="1" fontId="2" fillId="0" borderId="0" xfId="0" applyNumberFormat="1" applyFont="1" applyFill="1"/>
    <xf numFmtId="2" fontId="2" fillId="0" borderId="16" xfId="0" applyNumberFormat="1" applyFont="1" applyFill="1" applyBorder="1" applyAlignment="1">
      <alignment horizontal="center"/>
    </xf>
    <xf numFmtId="2" fontId="2" fillId="30" borderId="16" xfId="0" applyNumberFormat="1" applyFont="1" applyFill="1" applyBorder="1" applyAlignment="1">
      <alignment horizontal="center"/>
    </xf>
    <xf numFmtId="2" fontId="2" fillId="31" borderId="12" xfId="0" applyNumberFormat="1" applyFont="1" applyFill="1" applyBorder="1" applyAlignment="1">
      <alignment horizontal="left"/>
    </xf>
    <xf numFmtId="0" fontId="30" fillId="0" borderId="13" xfId="0" applyNumberFormat="1" applyFont="1" applyFill="1" applyBorder="1" applyAlignment="1">
      <alignment horizontal="center"/>
    </xf>
    <xf numFmtId="164" fontId="30" fillId="0" borderId="13" xfId="0" applyNumberFormat="1" applyFont="1" applyFill="1" applyBorder="1" applyAlignment="1">
      <alignment horizontal="center"/>
    </xf>
    <xf numFmtId="2" fontId="4" fillId="0" borderId="14" xfId="0" applyNumberFormat="1" applyFont="1" applyBorder="1" applyAlignment="1">
      <alignment horizontal="left"/>
    </xf>
    <xf numFmtId="0" fontId="0" fillId="0" borderId="15" xfId="0" applyBorder="1" applyAlignment="1">
      <alignment horizontal="left"/>
    </xf>
    <xf numFmtId="2" fontId="2" fillId="0" borderId="12" xfId="0" applyNumberFormat="1" applyFont="1" applyFill="1" applyBorder="1" applyAlignment="1">
      <alignment horizontal="left"/>
    </xf>
    <xf numFmtId="49" fontId="31" fillId="0" borderId="12" xfId="0" applyNumberFormat="1" applyFont="1" applyFill="1" applyBorder="1" applyAlignment="1">
      <alignment horizontal="left"/>
    </xf>
    <xf numFmtId="2" fontId="30" fillId="30" borderId="16" xfId="0" applyNumberFormat="1" applyFont="1" applyFill="1" applyBorder="1" applyAlignment="1">
      <alignment horizontal="center"/>
    </xf>
    <xf numFmtId="1" fontId="30" fillId="0" borderId="13" xfId="0" applyNumberFormat="1" applyFont="1" applyFill="1" applyBorder="1" applyAlignment="1">
      <alignment horizontal="center"/>
    </xf>
    <xf numFmtId="164" fontId="2" fillId="0" borderId="16" xfId="0" applyNumberFormat="1" applyFont="1" applyFill="1" applyBorder="1" applyAlignment="1">
      <alignment horizontal="center"/>
    </xf>
    <xf numFmtId="49" fontId="2" fillId="0" borderId="0" xfId="0" applyNumberFormat="1" applyFont="1" applyFill="1"/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_ABA TC CO2 Metals 274 (Rush) Seabridge Samples Mar10" xfId="34"/>
    <cellStyle name="Input" xfId="35" builtinId="20" customBuiltin="1"/>
    <cellStyle name="Left" xfId="36"/>
    <cellStyle name="Linked Cell" xfId="37" builtinId="24" customBuiltin="1"/>
    <cellStyle name="Neutral" xfId="38" builtinId="28" customBuiltin="1"/>
    <cellStyle name="Normal" xfId="0" builtinId="0"/>
    <cellStyle name="Normal 2" xfId="39"/>
    <cellStyle name="Note" xfId="40" builtinId="10" customBuiltin="1"/>
    <cellStyle name="Output" xfId="41" builtinId="21" customBuiltin="1"/>
    <cellStyle name="Right" xfId="42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21431</xdr:colOff>
      <xdr:row>0</xdr:row>
      <xdr:rowOff>0</xdr:rowOff>
    </xdr:from>
    <xdr:to>
      <xdr:col>0</xdr:col>
      <xdr:colOff>604837</xdr:colOff>
      <xdr:row>2</xdr:row>
      <xdr:rowOff>190500</xdr:rowOff>
    </xdr:to>
    <xdr:pic>
      <xdr:nvPicPr>
        <xdr:cNvPr id="34840" name="Picture 2">
          <a:extLst>
            <a:ext uri="{FF2B5EF4-FFF2-40B4-BE49-F238E27FC236}">
              <a16:creationId xmlns="" xmlns:a16="http://schemas.microsoft.com/office/drawing/2014/main" id="{00000000-0008-0000-0000-0000188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31" y="0"/>
          <a:ext cx="583406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576262</xdr:colOff>
      <xdr:row>2</xdr:row>
      <xdr:rowOff>190500</xdr:rowOff>
    </xdr:to>
    <xdr:pic>
      <xdr:nvPicPr>
        <xdr:cNvPr id="12316" name="Picture 2">
          <a:extLst>
            <a:ext uri="{FF2B5EF4-FFF2-40B4-BE49-F238E27FC236}">
              <a16:creationId xmlns="" xmlns:a16="http://schemas.microsoft.com/office/drawing/2014/main" id="{00000000-0008-0000-0100-00001C3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76262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583406</xdr:colOff>
      <xdr:row>2</xdr:row>
      <xdr:rowOff>190500</xdr:rowOff>
    </xdr:to>
    <xdr:pic>
      <xdr:nvPicPr>
        <xdr:cNvPr id="23576" name="Picture 2">
          <a:extLst>
            <a:ext uri="{FF2B5EF4-FFF2-40B4-BE49-F238E27FC236}">
              <a16:creationId xmlns="" xmlns:a16="http://schemas.microsoft.com/office/drawing/2014/main" id="{00000000-0008-0000-0200-0000185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3406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581025</xdr:colOff>
      <xdr:row>2</xdr:row>
      <xdr:rowOff>190500</xdr:rowOff>
    </xdr:to>
    <xdr:pic>
      <xdr:nvPicPr>
        <xdr:cNvPr id="15385" name="Picture 2">
          <a:extLst>
            <a:ext uri="{FF2B5EF4-FFF2-40B4-BE49-F238E27FC236}">
              <a16:creationId xmlns="" xmlns:a16="http://schemas.microsoft.com/office/drawing/2014/main" id="{00000000-0008-0000-0300-0000193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10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5</xdr:row>
      <xdr:rowOff>0</xdr:rowOff>
    </xdr:from>
    <xdr:to>
      <xdr:col>1</xdr:col>
      <xdr:colOff>1419225</xdr:colOff>
      <xdr:row>5</xdr:row>
      <xdr:rowOff>0</xdr:rowOff>
    </xdr:to>
    <xdr:pic>
      <xdr:nvPicPr>
        <xdr:cNvPr id="37957" name="Picture 1">
          <a:extLst>
            <a:ext uri="{FF2B5EF4-FFF2-40B4-BE49-F238E27FC236}">
              <a16:creationId xmlns="" xmlns:a16="http://schemas.microsoft.com/office/drawing/2014/main" id="{00000000-0008-0000-0400-0000459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295400"/>
          <a:ext cx="1409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590550</xdr:colOff>
      <xdr:row>2</xdr:row>
      <xdr:rowOff>190500</xdr:rowOff>
    </xdr:to>
    <xdr:pic>
      <xdr:nvPicPr>
        <xdr:cNvPr id="37958" name="Picture 3">
          <a:extLst>
            <a:ext uri="{FF2B5EF4-FFF2-40B4-BE49-F238E27FC236}">
              <a16:creationId xmlns="" xmlns:a16="http://schemas.microsoft.com/office/drawing/2014/main" id="{00000000-0008-0000-0400-0000469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905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34</xdr:row>
      <xdr:rowOff>0</xdr:rowOff>
    </xdr:from>
    <xdr:to>
      <xdr:col>1</xdr:col>
      <xdr:colOff>1419225</xdr:colOff>
      <xdr:row>34</xdr:row>
      <xdr:rowOff>0</xdr:rowOff>
    </xdr:to>
    <xdr:pic>
      <xdr:nvPicPr>
        <xdr:cNvPr id="27717" name="Picture 2">
          <a:extLst>
            <a:ext uri="{FF2B5EF4-FFF2-40B4-BE49-F238E27FC236}">
              <a16:creationId xmlns="" xmlns:a16="http://schemas.microsoft.com/office/drawing/2014/main" id="{00000000-0008-0000-0500-0000456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5972175"/>
          <a:ext cx="1409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581025</xdr:colOff>
      <xdr:row>2</xdr:row>
      <xdr:rowOff>190500</xdr:rowOff>
    </xdr:to>
    <xdr:pic>
      <xdr:nvPicPr>
        <xdr:cNvPr id="27718" name="Picture 3">
          <a:extLst>
            <a:ext uri="{FF2B5EF4-FFF2-40B4-BE49-F238E27FC236}">
              <a16:creationId xmlns="" xmlns:a16="http://schemas.microsoft.com/office/drawing/2014/main" id="{00000000-0008-0000-0500-0000466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10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106"/>
  <sheetViews>
    <sheetView zoomScale="90" zoomScaleNormal="90" workbookViewId="0">
      <selection activeCell="P80" sqref="P80"/>
    </sheetView>
  </sheetViews>
  <sheetFormatPr defaultColWidth="10.28515625" defaultRowHeight="18" customHeight="1" x14ac:dyDescent="0.2"/>
  <cols>
    <col min="1" max="1" width="16.140625" style="12" customWidth="1"/>
    <col min="2" max="2" width="12.7109375" style="12" customWidth="1"/>
    <col min="3" max="3" width="9.42578125" style="1" customWidth="1"/>
    <col min="4" max="4" width="9.28515625" style="1" customWidth="1"/>
    <col min="5" max="5" width="6.85546875" style="1" customWidth="1"/>
    <col min="6" max="6" width="18.28515625" style="1" customWidth="1"/>
    <col min="7" max="7" width="10.42578125" style="1" customWidth="1"/>
    <col min="8" max="8" width="20.42578125" style="1" customWidth="1"/>
    <col min="9" max="9" width="16.28515625" style="1" customWidth="1"/>
    <col min="10" max="10" width="19" style="1" customWidth="1"/>
    <col min="11" max="11" width="18.7109375" style="1" customWidth="1"/>
    <col min="12" max="12" width="12.7109375" style="1" customWidth="1"/>
    <col min="13" max="13" width="20.42578125" style="1" customWidth="1"/>
    <col min="14" max="14" width="22.42578125" style="1" customWidth="1"/>
    <col min="15" max="16384" width="10.28515625" style="1"/>
  </cols>
  <sheetData>
    <row r="1" spans="1:69" ht="21" customHeight="1" x14ac:dyDescent="0.2">
      <c r="B1" s="1" t="s">
        <v>58</v>
      </c>
      <c r="C1" s="1" t="s">
        <v>363</v>
      </c>
    </row>
    <row r="2" spans="1:69" ht="21" customHeight="1" x14ac:dyDescent="0.2">
      <c r="B2" s="1"/>
      <c r="C2" s="1" t="s">
        <v>368</v>
      </c>
      <c r="F2" s="4"/>
    </row>
    <row r="3" spans="1:69" ht="21" customHeight="1" x14ac:dyDescent="0.2"/>
    <row r="4" spans="1:69" ht="18" customHeight="1" x14ac:dyDescent="0.25">
      <c r="A4" s="14" t="s">
        <v>367</v>
      </c>
      <c r="C4" s="15"/>
      <c r="D4" s="15"/>
      <c r="E4" s="2"/>
      <c r="F4" s="2"/>
      <c r="G4" s="2"/>
      <c r="H4" s="2"/>
      <c r="I4" s="2"/>
      <c r="J4" s="2"/>
    </row>
    <row r="5" spans="1:69" ht="18" customHeight="1" x14ac:dyDescent="0.25">
      <c r="A5" s="15"/>
      <c r="C5" s="15"/>
      <c r="D5" s="15"/>
      <c r="E5" s="2"/>
      <c r="F5" s="2"/>
      <c r="G5" s="2"/>
      <c r="H5" s="6"/>
      <c r="I5" s="5"/>
      <c r="J5" s="16"/>
      <c r="M5" s="16"/>
    </row>
    <row r="6" spans="1:69" s="19" customFormat="1" ht="49.5" customHeight="1" x14ac:dyDescent="0.2">
      <c r="A6" s="11" t="s">
        <v>92</v>
      </c>
      <c r="B6" s="17" t="s">
        <v>32</v>
      </c>
      <c r="C6" s="11" t="s">
        <v>56</v>
      </c>
      <c r="D6" s="11" t="s">
        <v>57</v>
      </c>
      <c r="E6" s="11" t="s">
        <v>0</v>
      </c>
      <c r="F6" s="11" t="s">
        <v>100</v>
      </c>
      <c r="G6" s="11" t="s">
        <v>59</v>
      </c>
      <c r="H6" s="11" t="s">
        <v>102</v>
      </c>
      <c r="I6" s="11" t="s">
        <v>83</v>
      </c>
      <c r="J6" s="18" t="s">
        <v>104</v>
      </c>
      <c r="K6" s="18" t="s">
        <v>61</v>
      </c>
      <c r="L6" s="11" t="s">
        <v>60</v>
      </c>
      <c r="M6" s="18" t="s">
        <v>106</v>
      </c>
      <c r="N6" s="18" t="s">
        <v>107</v>
      </c>
    </row>
    <row r="7" spans="1:69" ht="18" customHeight="1" x14ac:dyDescent="0.25">
      <c r="A7" s="20"/>
      <c r="B7" s="21" t="s">
        <v>31</v>
      </c>
      <c r="C7" s="3" t="s">
        <v>33</v>
      </c>
      <c r="D7" s="3" t="s">
        <v>99</v>
      </c>
      <c r="E7" s="3" t="s">
        <v>99</v>
      </c>
      <c r="F7" s="3" t="s">
        <v>101</v>
      </c>
      <c r="G7" s="3" t="s">
        <v>99</v>
      </c>
      <c r="H7" s="3" t="s">
        <v>99</v>
      </c>
      <c r="I7" s="3" t="s">
        <v>99</v>
      </c>
      <c r="J7" s="3" t="s">
        <v>101</v>
      </c>
      <c r="K7" s="3" t="s">
        <v>101</v>
      </c>
      <c r="L7" s="3" t="s">
        <v>98</v>
      </c>
      <c r="M7" s="3" t="s">
        <v>101</v>
      </c>
      <c r="N7" s="3" t="s">
        <v>98</v>
      </c>
    </row>
    <row r="8" spans="1:69" ht="15" customHeight="1" x14ac:dyDescent="0.2">
      <c r="A8" s="135" t="s">
        <v>97</v>
      </c>
      <c r="B8" s="128">
        <v>32661</v>
      </c>
      <c r="C8" s="29">
        <v>8.69</v>
      </c>
      <c r="D8" s="31">
        <v>1.5</v>
      </c>
      <c r="E8" s="31">
        <v>0.61</v>
      </c>
      <c r="F8" s="31">
        <v>13.86</v>
      </c>
      <c r="G8" s="31">
        <v>7.0000000000000007E-2</v>
      </c>
      <c r="H8" s="32" t="s">
        <v>103</v>
      </c>
      <c r="I8" s="31">
        <v>7.0000000000000007E-2</v>
      </c>
      <c r="J8" s="34">
        <v>2.2000000000000002</v>
      </c>
      <c r="K8" s="34">
        <v>22.6</v>
      </c>
      <c r="L8" s="32" t="s">
        <v>105</v>
      </c>
      <c r="M8" s="34">
        <v>20.399999999999999</v>
      </c>
      <c r="N8" s="34">
        <v>10.3</v>
      </c>
      <c r="O8" s="13"/>
      <c r="P8" s="13"/>
      <c r="Q8" s="13"/>
    </row>
    <row r="9" spans="1:69" ht="15" customHeight="1" x14ac:dyDescent="0.2">
      <c r="A9" s="135" t="s">
        <v>108</v>
      </c>
      <c r="B9" s="128">
        <v>32662</v>
      </c>
      <c r="C9" s="29">
        <v>9.43</v>
      </c>
      <c r="D9" s="31">
        <v>9.56</v>
      </c>
      <c r="E9" s="31">
        <v>0.21</v>
      </c>
      <c r="F9" s="31">
        <v>4.7699999999999996</v>
      </c>
      <c r="G9" s="31">
        <v>0.17</v>
      </c>
      <c r="H9" s="32" t="s">
        <v>103</v>
      </c>
      <c r="I9" s="31">
        <v>0.17</v>
      </c>
      <c r="J9" s="34">
        <v>5.3</v>
      </c>
      <c r="K9" s="31">
        <v>5.5</v>
      </c>
      <c r="L9" s="32" t="s">
        <v>109</v>
      </c>
      <c r="M9" s="37">
        <v>0.2</v>
      </c>
      <c r="N9" s="34">
        <v>1</v>
      </c>
      <c r="O9" s="13"/>
      <c r="P9" s="13"/>
      <c r="Q9" s="13"/>
    </row>
    <row r="10" spans="1:69" ht="15" customHeight="1" x14ac:dyDescent="0.2">
      <c r="A10" s="135" t="s">
        <v>110</v>
      </c>
      <c r="B10" s="128">
        <v>32663</v>
      </c>
      <c r="C10" s="29">
        <v>8.3800000000000008</v>
      </c>
      <c r="D10" s="31">
        <v>5.82</v>
      </c>
      <c r="E10" s="31">
        <v>4.58</v>
      </c>
      <c r="F10" s="34">
        <v>104.1</v>
      </c>
      <c r="G10" s="31">
        <v>0.22</v>
      </c>
      <c r="H10" s="31">
        <v>0.01</v>
      </c>
      <c r="I10" s="31">
        <v>0.21</v>
      </c>
      <c r="J10" s="34">
        <v>6.6</v>
      </c>
      <c r="K10" s="34">
        <v>72.5</v>
      </c>
      <c r="L10" s="32" t="s">
        <v>105</v>
      </c>
      <c r="M10" s="34">
        <v>65.900000000000006</v>
      </c>
      <c r="N10" s="34">
        <v>11</v>
      </c>
      <c r="O10" s="13"/>
      <c r="P10" s="13"/>
      <c r="Q10" s="13"/>
    </row>
    <row r="11" spans="1:69" s="23" customFormat="1" ht="15" customHeight="1" x14ac:dyDescent="0.2">
      <c r="A11" s="135" t="s">
        <v>111</v>
      </c>
      <c r="B11" s="128">
        <v>32664</v>
      </c>
      <c r="C11" s="29">
        <v>9.09</v>
      </c>
      <c r="D11" s="31">
        <v>3.13</v>
      </c>
      <c r="E11" s="31">
        <v>2.1800000000000002</v>
      </c>
      <c r="F11" s="31">
        <v>49.55</v>
      </c>
      <c r="G11" s="31">
        <v>0.04</v>
      </c>
      <c r="H11" s="32" t="s">
        <v>103</v>
      </c>
      <c r="I11" s="31">
        <v>0.04</v>
      </c>
      <c r="J11" s="34">
        <v>1.3</v>
      </c>
      <c r="K11" s="34">
        <v>56</v>
      </c>
      <c r="L11" s="32" t="s">
        <v>105</v>
      </c>
      <c r="M11" s="34">
        <v>54.7</v>
      </c>
      <c r="N11" s="34">
        <v>43.1</v>
      </c>
      <c r="O11" s="13"/>
      <c r="P11" s="13"/>
      <c r="Q11" s="13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</row>
    <row r="12" spans="1:69" s="23" customFormat="1" ht="15" customHeight="1" x14ac:dyDescent="0.2">
      <c r="A12" s="135" t="s">
        <v>112</v>
      </c>
      <c r="B12" s="128">
        <v>32665</v>
      </c>
      <c r="C12" s="29">
        <v>8.2100000000000009</v>
      </c>
      <c r="D12" s="31">
        <v>2.68</v>
      </c>
      <c r="E12" s="31">
        <v>5.67</v>
      </c>
      <c r="F12" s="34">
        <v>128.9</v>
      </c>
      <c r="G12" s="31">
        <v>0.05</v>
      </c>
      <c r="H12" s="32" t="s">
        <v>103</v>
      </c>
      <c r="I12" s="31">
        <v>0.05</v>
      </c>
      <c r="J12" s="34">
        <v>1.6</v>
      </c>
      <c r="K12" s="38">
        <v>134</v>
      </c>
      <c r="L12" s="32" t="s">
        <v>113</v>
      </c>
      <c r="M12" s="38">
        <v>132</v>
      </c>
      <c r="N12" s="34">
        <v>83.4</v>
      </c>
      <c r="O12" s="13"/>
      <c r="P12" s="13"/>
      <c r="Q12" s="13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</row>
    <row r="13" spans="1:69" ht="15" customHeight="1" x14ac:dyDescent="0.2">
      <c r="A13" s="135" t="s">
        <v>114</v>
      </c>
      <c r="B13" s="128">
        <v>32666</v>
      </c>
      <c r="C13" s="29">
        <v>8.15</v>
      </c>
      <c r="D13" s="31">
        <v>2.89</v>
      </c>
      <c r="E13" s="31">
        <v>4.62</v>
      </c>
      <c r="F13" s="34">
        <v>105</v>
      </c>
      <c r="G13" s="31">
        <v>0.05</v>
      </c>
      <c r="H13" s="32" t="s">
        <v>103</v>
      </c>
      <c r="I13" s="31">
        <v>0.05</v>
      </c>
      <c r="J13" s="34">
        <v>1.6</v>
      </c>
      <c r="K13" s="38">
        <v>114</v>
      </c>
      <c r="L13" s="32" t="s">
        <v>113</v>
      </c>
      <c r="M13" s="38">
        <v>113</v>
      </c>
      <c r="N13" s="34">
        <v>71.5</v>
      </c>
      <c r="O13" s="13"/>
      <c r="P13" s="13"/>
      <c r="Q13" s="13"/>
    </row>
    <row r="14" spans="1:69" ht="15" customHeight="1" x14ac:dyDescent="0.2">
      <c r="A14" s="135" t="s">
        <v>115</v>
      </c>
      <c r="B14" s="128">
        <v>32667</v>
      </c>
      <c r="C14" s="29">
        <v>8.16</v>
      </c>
      <c r="D14" s="31">
        <v>4.09</v>
      </c>
      <c r="E14" s="31">
        <v>2.82</v>
      </c>
      <c r="F14" s="31">
        <v>64.09</v>
      </c>
      <c r="G14" s="31">
        <v>0.09</v>
      </c>
      <c r="H14" s="31">
        <v>0.01</v>
      </c>
      <c r="I14" s="31">
        <v>0.08</v>
      </c>
      <c r="J14" s="34">
        <v>2.5</v>
      </c>
      <c r="K14" s="34">
        <v>58</v>
      </c>
      <c r="L14" s="32" t="s">
        <v>105</v>
      </c>
      <c r="M14" s="34">
        <v>55.5</v>
      </c>
      <c r="N14" s="34">
        <v>23.2</v>
      </c>
      <c r="O14" s="13"/>
      <c r="P14" s="13"/>
      <c r="Q14" s="13"/>
    </row>
    <row r="15" spans="1:69" ht="15" customHeight="1" x14ac:dyDescent="0.2">
      <c r="A15" s="135" t="s">
        <v>116</v>
      </c>
      <c r="B15" s="128">
        <v>32668</v>
      </c>
      <c r="C15" s="29">
        <v>8.31</v>
      </c>
      <c r="D15" s="31">
        <v>8.1999999999999993</v>
      </c>
      <c r="E15" s="31">
        <v>4.71</v>
      </c>
      <c r="F15" s="34">
        <v>107.1</v>
      </c>
      <c r="G15" s="31">
        <v>0.09</v>
      </c>
      <c r="H15" s="32" t="s">
        <v>103</v>
      </c>
      <c r="I15" s="31">
        <v>0.09</v>
      </c>
      <c r="J15" s="34">
        <v>2.8</v>
      </c>
      <c r="K15" s="38">
        <v>104</v>
      </c>
      <c r="L15" s="32" t="s">
        <v>113</v>
      </c>
      <c r="M15" s="38">
        <v>101</v>
      </c>
      <c r="N15" s="34">
        <v>37.1</v>
      </c>
      <c r="O15" s="13"/>
      <c r="P15" s="13"/>
      <c r="Q15" s="13"/>
    </row>
    <row r="16" spans="1:69" s="27" customFormat="1" ht="15" customHeight="1" x14ac:dyDescent="0.2">
      <c r="A16" s="135" t="s">
        <v>117</v>
      </c>
      <c r="B16" s="128">
        <v>32669</v>
      </c>
      <c r="C16" s="29">
        <v>8.4600000000000009</v>
      </c>
      <c r="D16" s="31">
        <v>4.42</v>
      </c>
      <c r="E16" s="31">
        <v>9.1999999999999993</v>
      </c>
      <c r="F16" s="34">
        <v>209.1</v>
      </c>
      <c r="G16" s="31">
        <v>0.13</v>
      </c>
      <c r="H16" s="31">
        <v>0.01</v>
      </c>
      <c r="I16" s="31">
        <v>0.12</v>
      </c>
      <c r="J16" s="34">
        <v>3.8</v>
      </c>
      <c r="K16" s="38">
        <v>183</v>
      </c>
      <c r="L16" s="32" t="s">
        <v>118</v>
      </c>
      <c r="M16" s="38">
        <v>179</v>
      </c>
      <c r="N16" s="34">
        <v>48.1</v>
      </c>
      <c r="O16" s="13"/>
      <c r="P16" s="13"/>
      <c r="Q16" s="13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</row>
    <row r="17" spans="1:69" s="27" customFormat="1" ht="15" customHeight="1" x14ac:dyDescent="0.2">
      <c r="A17" s="135" t="s">
        <v>119</v>
      </c>
      <c r="B17" s="128">
        <v>32670</v>
      </c>
      <c r="C17" s="29">
        <v>8.1300000000000008</v>
      </c>
      <c r="D17" s="31">
        <v>13.5</v>
      </c>
      <c r="E17" s="32" t="s">
        <v>120</v>
      </c>
      <c r="F17" s="32" t="s">
        <v>121</v>
      </c>
      <c r="G17" s="31">
        <v>0.12</v>
      </c>
      <c r="H17" s="32" t="s">
        <v>103</v>
      </c>
      <c r="I17" s="31">
        <v>0.12</v>
      </c>
      <c r="J17" s="34">
        <v>3.8</v>
      </c>
      <c r="K17" s="31">
        <v>8.1999999999999993</v>
      </c>
      <c r="L17" s="32" t="s">
        <v>109</v>
      </c>
      <c r="M17" s="31">
        <v>4.4000000000000004</v>
      </c>
      <c r="N17" s="34">
        <v>2.2000000000000002</v>
      </c>
      <c r="O17" s="13"/>
      <c r="P17" s="13"/>
      <c r="Q17" s="13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</row>
    <row r="18" spans="1:69" ht="15" customHeight="1" x14ac:dyDescent="0.2">
      <c r="A18" s="135" t="s">
        <v>122</v>
      </c>
      <c r="B18" s="128">
        <v>32671</v>
      </c>
      <c r="C18" s="29">
        <v>7.74</v>
      </c>
      <c r="D18" s="31">
        <v>19.350000000000001</v>
      </c>
      <c r="E18" s="31">
        <v>0.24</v>
      </c>
      <c r="F18" s="31">
        <v>5.45</v>
      </c>
      <c r="G18" s="31">
        <v>0.13</v>
      </c>
      <c r="H18" s="31">
        <v>0.02</v>
      </c>
      <c r="I18" s="31">
        <v>0.11</v>
      </c>
      <c r="J18" s="34">
        <v>3.4</v>
      </c>
      <c r="K18" s="31">
        <v>4.3</v>
      </c>
      <c r="L18" s="32" t="s">
        <v>109</v>
      </c>
      <c r="M18" s="37">
        <v>0.9</v>
      </c>
      <c r="N18" s="34">
        <v>1.3</v>
      </c>
      <c r="O18" s="13"/>
      <c r="P18" s="13"/>
      <c r="Q18" s="13"/>
    </row>
    <row r="19" spans="1:69" ht="15" customHeight="1" x14ac:dyDescent="0.2">
      <c r="A19" s="135" t="s">
        <v>123</v>
      </c>
      <c r="B19" s="128">
        <v>32672</v>
      </c>
      <c r="C19" s="29">
        <v>9.2799999999999994</v>
      </c>
      <c r="D19" s="31">
        <v>3.37</v>
      </c>
      <c r="E19" s="31">
        <v>7.3</v>
      </c>
      <c r="F19" s="34">
        <v>165.9</v>
      </c>
      <c r="G19" s="31">
        <v>0.08</v>
      </c>
      <c r="H19" s="32" t="s">
        <v>103</v>
      </c>
      <c r="I19" s="31">
        <v>0.08</v>
      </c>
      <c r="J19" s="34">
        <v>2.5</v>
      </c>
      <c r="K19" s="38">
        <v>130</v>
      </c>
      <c r="L19" s="32" t="s">
        <v>113</v>
      </c>
      <c r="M19" s="38">
        <v>128</v>
      </c>
      <c r="N19" s="34">
        <v>52</v>
      </c>
      <c r="O19" s="13"/>
      <c r="P19" s="13"/>
      <c r="Q19" s="13"/>
    </row>
    <row r="20" spans="1:69" ht="15" customHeight="1" x14ac:dyDescent="0.2">
      <c r="A20" s="135" t="s">
        <v>124</v>
      </c>
      <c r="B20" s="128">
        <v>32673</v>
      </c>
      <c r="C20" s="29">
        <v>5.69</v>
      </c>
      <c r="D20" s="31">
        <v>0.25</v>
      </c>
      <c r="E20" s="32" t="s">
        <v>120</v>
      </c>
      <c r="F20" s="32" t="s">
        <v>121</v>
      </c>
      <c r="G20" s="31">
        <v>0.34</v>
      </c>
      <c r="H20" s="31">
        <v>7.0000000000000007E-2</v>
      </c>
      <c r="I20" s="31">
        <v>0.27</v>
      </c>
      <c r="J20" s="34">
        <v>8.4</v>
      </c>
      <c r="K20" s="31">
        <v>2.7</v>
      </c>
      <c r="L20" s="32" t="s">
        <v>109</v>
      </c>
      <c r="M20" s="31">
        <v>-5.7</v>
      </c>
      <c r="N20" s="34">
        <v>0.3</v>
      </c>
      <c r="O20" s="13"/>
      <c r="P20" s="13"/>
      <c r="Q20" s="13"/>
    </row>
    <row r="21" spans="1:69" ht="15" customHeight="1" x14ac:dyDescent="0.2">
      <c r="A21" s="135" t="s">
        <v>125</v>
      </c>
      <c r="B21" s="128">
        <v>32674</v>
      </c>
      <c r="C21" s="29">
        <v>8.2899999999999991</v>
      </c>
      <c r="D21" s="31">
        <v>16.739999999999998</v>
      </c>
      <c r="E21" s="31">
        <v>4.3600000000000003</v>
      </c>
      <c r="F21" s="31">
        <v>99.09</v>
      </c>
      <c r="G21" s="31">
        <v>0.37</v>
      </c>
      <c r="H21" s="31">
        <v>0.01</v>
      </c>
      <c r="I21" s="31">
        <v>0.36</v>
      </c>
      <c r="J21" s="34">
        <v>11.3</v>
      </c>
      <c r="K21" s="34">
        <v>88.2</v>
      </c>
      <c r="L21" s="32" t="s">
        <v>113</v>
      </c>
      <c r="M21" s="34">
        <v>76.900000000000006</v>
      </c>
      <c r="N21" s="34">
        <v>7.8</v>
      </c>
      <c r="O21" s="13"/>
      <c r="P21" s="13"/>
      <c r="Q21" s="13"/>
    </row>
    <row r="22" spans="1:69" ht="15" customHeight="1" x14ac:dyDescent="0.2">
      <c r="A22" s="135" t="s">
        <v>126</v>
      </c>
      <c r="B22" s="128">
        <v>32675</v>
      </c>
      <c r="C22" s="29">
        <v>9.23</v>
      </c>
      <c r="D22" s="31">
        <v>3.57</v>
      </c>
      <c r="E22" s="31">
        <v>8.8000000000000007</v>
      </c>
      <c r="F22" s="34">
        <v>200</v>
      </c>
      <c r="G22" s="31">
        <v>0.06</v>
      </c>
      <c r="H22" s="32" t="s">
        <v>103</v>
      </c>
      <c r="I22" s="31">
        <v>0.06</v>
      </c>
      <c r="J22" s="34">
        <v>1.9</v>
      </c>
      <c r="K22" s="38">
        <v>184</v>
      </c>
      <c r="L22" s="32" t="s">
        <v>118</v>
      </c>
      <c r="M22" s="38">
        <v>182</v>
      </c>
      <c r="N22" s="34">
        <v>96.7</v>
      </c>
      <c r="O22" s="13"/>
      <c r="P22" s="13"/>
      <c r="Q22" s="13"/>
    </row>
    <row r="23" spans="1:69" ht="15" customHeight="1" x14ac:dyDescent="0.2">
      <c r="A23" s="135" t="s">
        <v>127</v>
      </c>
      <c r="B23" s="128">
        <v>32676</v>
      </c>
      <c r="C23" s="29">
        <v>7.7</v>
      </c>
      <c r="D23" s="31">
        <v>1.69</v>
      </c>
      <c r="E23" s="31">
        <v>3.44</v>
      </c>
      <c r="F23" s="31">
        <v>78.180000000000007</v>
      </c>
      <c r="G23" s="31">
        <v>0.02</v>
      </c>
      <c r="H23" s="32" t="s">
        <v>103</v>
      </c>
      <c r="I23" s="31">
        <v>0.02</v>
      </c>
      <c r="J23" s="34">
        <v>0.6</v>
      </c>
      <c r="K23" s="137">
        <v>11.8</v>
      </c>
      <c r="L23" s="136" t="s">
        <v>105</v>
      </c>
      <c r="M23" s="34">
        <v>11.2</v>
      </c>
      <c r="N23" s="34">
        <v>19.7</v>
      </c>
      <c r="O23" s="13"/>
      <c r="P23" s="13"/>
      <c r="Q23" s="13"/>
    </row>
    <row r="24" spans="1:69" ht="15" customHeight="1" x14ac:dyDescent="0.2">
      <c r="A24" s="135" t="s">
        <v>128</v>
      </c>
      <c r="B24" s="128">
        <v>32677</v>
      </c>
      <c r="C24" s="29">
        <v>7.73</v>
      </c>
      <c r="D24" s="31">
        <v>1.1599999999999999</v>
      </c>
      <c r="E24" s="31">
        <v>0.75</v>
      </c>
      <c r="F24" s="31">
        <v>17.05</v>
      </c>
      <c r="G24" s="31">
        <v>0.03</v>
      </c>
      <c r="H24" s="32" t="s">
        <v>103</v>
      </c>
      <c r="I24" s="31">
        <v>0.03</v>
      </c>
      <c r="J24" s="34">
        <v>0.9</v>
      </c>
      <c r="K24" s="31">
        <v>5.5</v>
      </c>
      <c r="L24" s="32" t="s">
        <v>109</v>
      </c>
      <c r="M24" s="31">
        <v>4.5999999999999996</v>
      </c>
      <c r="N24" s="34">
        <v>6.1</v>
      </c>
      <c r="O24" s="13"/>
      <c r="P24" s="13"/>
      <c r="Q24" s="13"/>
    </row>
    <row r="25" spans="1:69" ht="15" customHeight="1" x14ac:dyDescent="0.2">
      <c r="A25" s="135" t="s">
        <v>129</v>
      </c>
      <c r="B25" s="128">
        <v>32678</v>
      </c>
      <c r="C25" s="29">
        <v>7.55</v>
      </c>
      <c r="D25" s="31">
        <v>0.82</v>
      </c>
      <c r="E25" s="32" t="s">
        <v>120</v>
      </c>
      <c r="F25" s="32" t="s">
        <v>121</v>
      </c>
      <c r="G25" s="31">
        <v>0.03</v>
      </c>
      <c r="H25" s="32" t="s">
        <v>103</v>
      </c>
      <c r="I25" s="31">
        <v>0.03</v>
      </c>
      <c r="J25" s="34">
        <v>0.9</v>
      </c>
      <c r="K25" s="31">
        <v>2.2999999999999998</v>
      </c>
      <c r="L25" s="32" t="s">
        <v>109</v>
      </c>
      <c r="M25" s="31">
        <v>1.4</v>
      </c>
      <c r="N25" s="34">
        <v>2.6</v>
      </c>
      <c r="O25" s="13"/>
      <c r="P25" s="13"/>
      <c r="Q25" s="13"/>
    </row>
    <row r="26" spans="1:69" ht="15" customHeight="1" x14ac:dyDescent="0.2">
      <c r="A26" s="135" t="s">
        <v>130</v>
      </c>
      <c r="B26" s="128">
        <v>32679</v>
      </c>
      <c r="C26" s="29">
        <v>8.09</v>
      </c>
      <c r="D26" s="31">
        <v>1.52</v>
      </c>
      <c r="E26" s="31">
        <v>1.1399999999999999</v>
      </c>
      <c r="F26" s="31">
        <v>25.91</v>
      </c>
      <c r="G26" s="31">
        <v>7.0000000000000007E-2</v>
      </c>
      <c r="H26" s="32" t="s">
        <v>103</v>
      </c>
      <c r="I26" s="31">
        <v>7.0000000000000007E-2</v>
      </c>
      <c r="J26" s="34">
        <v>2.2000000000000002</v>
      </c>
      <c r="K26" s="34">
        <v>15.3</v>
      </c>
      <c r="L26" s="32" t="s">
        <v>105</v>
      </c>
      <c r="M26" s="34">
        <v>13.1</v>
      </c>
      <c r="N26" s="34">
        <v>7</v>
      </c>
      <c r="O26" s="13"/>
      <c r="P26" s="13"/>
      <c r="Q26" s="13"/>
    </row>
    <row r="27" spans="1:69" ht="15" customHeight="1" x14ac:dyDescent="0.2">
      <c r="A27" s="135" t="s">
        <v>131</v>
      </c>
      <c r="B27" s="128">
        <v>32680</v>
      </c>
      <c r="C27" s="29">
        <v>8.2899999999999991</v>
      </c>
      <c r="D27" s="31">
        <v>3.56</v>
      </c>
      <c r="E27" s="31">
        <v>1.26</v>
      </c>
      <c r="F27" s="31">
        <v>28.64</v>
      </c>
      <c r="G27" s="31">
        <v>0.1</v>
      </c>
      <c r="H27" s="32" t="s">
        <v>103</v>
      </c>
      <c r="I27" s="31">
        <v>0.1</v>
      </c>
      <c r="J27" s="34">
        <v>3.1</v>
      </c>
      <c r="K27" s="34">
        <v>22.1</v>
      </c>
      <c r="L27" s="32" t="s">
        <v>105</v>
      </c>
      <c r="M27" s="34">
        <v>19</v>
      </c>
      <c r="N27" s="34">
        <v>7.1</v>
      </c>
      <c r="O27" s="13"/>
      <c r="P27" s="13"/>
      <c r="Q27" s="13"/>
    </row>
    <row r="28" spans="1:69" ht="15" customHeight="1" x14ac:dyDescent="0.2">
      <c r="A28" s="135" t="s">
        <v>132</v>
      </c>
      <c r="B28" s="128">
        <v>32681</v>
      </c>
      <c r="C28" s="29">
        <v>8.57</v>
      </c>
      <c r="D28" s="31">
        <v>2.0299999999999998</v>
      </c>
      <c r="E28" s="31">
        <v>2.58</v>
      </c>
      <c r="F28" s="31">
        <v>58.64</v>
      </c>
      <c r="G28" s="31">
        <v>0.04</v>
      </c>
      <c r="H28" s="32" t="s">
        <v>103</v>
      </c>
      <c r="I28" s="31">
        <v>0.04</v>
      </c>
      <c r="J28" s="34">
        <v>1.3</v>
      </c>
      <c r="K28" s="137">
        <v>66.8</v>
      </c>
      <c r="L28" s="136" t="s">
        <v>113</v>
      </c>
      <c r="M28" s="34">
        <v>65.5</v>
      </c>
      <c r="N28" s="34">
        <v>51.4</v>
      </c>
      <c r="O28" s="13"/>
      <c r="P28" s="13"/>
      <c r="Q28" s="13"/>
    </row>
    <row r="29" spans="1:69" ht="15" customHeight="1" x14ac:dyDescent="0.2">
      <c r="A29" s="135" t="s">
        <v>133</v>
      </c>
      <c r="B29" s="128">
        <v>32682</v>
      </c>
      <c r="C29" s="29">
        <v>8.4499999999999993</v>
      </c>
      <c r="D29" s="31">
        <v>8.94</v>
      </c>
      <c r="E29" s="31">
        <v>0.17</v>
      </c>
      <c r="F29" s="31">
        <v>3.86</v>
      </c>
      <c r="G29" s="31">
        <v>0.16</v>
      </c>
      <c r="H29" s="32" t="s">
        <v>103</v>
      </c>
      <c r="I29" s="31">
        <v>0.16</v>
      </c>
      <c r="J29" s="34">
        <v>5</v>
      </c>
      <c r="K29" s="31">
        <v>6.2</v>
      </c>
      <c r="L29" s="32" t="s">
        <v>109</v>
      </c>
      <c r="M29" s="31">
        <v>1.2</v>
      </c>
      <c r="N29" s="34">
        <v>1.2</v>
      </c>
      <c r="O29" s="13"/>
      <c r="P29" s="13"/>
      <c r="Q29" s="13"/>
    </row>
    <row r="30" spans="1:69" ht="15" customHeight="1" x14ac:dyDescent="0.2">
      <c r="A30" s="135" t="s">
        <v>134</v>
      </c>
      <c r="B30" s="128">
        <v>32683</v>
      </c>
      <c r="C30" s="29">
        <v>9.0399999999999991</v>
      </c>
      <c r="D30" s="31">
        <v>6.16</v>
      </c>
      <c r="E30" s="31">
        <v>13.32</v>
      </c>
      <c r="F30" s="34">
        <v>302.7</v>
      </c>
      <c r="G30" s="31">
        <v>7.0000000000000007E-2</v>
      </c>
      <c r="H30" s="31">
        <v>0.01</v>
      </c>
      <c r="I30" s="31">
        <v>0.06</v>
      </c>
      <c r="J30" s="34">
        <v>1.9</v>
      </c>
      <c r="K30" s="143">
        <v>116</v>
      </c>
      <c r="L30" s="136" t="s">
        <v>118</v>
      </c>
      <c r="M30" s="38">
        <v>114</v>
      </c>
      <c r="N30" s="34">
        <v>60.8</v>
      </c>
      <c r="O30" s="13"/>
      <c r="P30" s="13"/>
      <c r="Q30" s="13"/>
    </row>
    <row r="31" spans="1:69" ht="15" customHeight="1" x14ac:dyDescent="0.2">
      <c r="A31" s="135" t="s">
        <v>135</v>
      </c>
      <c r="B31" s="128">
        <v>32684</v>
      </c>
      <c r="C31" s="29">
        <v>9.48</v>
      </c>
      <c r="D31" s="31">
        <v>0.98</v>
      </c>
      <c r="E31" s="31">
        <v>0.21</v>
      </c>
      <c r="F31" s="31">
        <v>4.7699999999999996</v>
      </c>
      <c r="G31" s="31">
        <v>0.08</v>
      </c>
      <c r="H31" s="32" t="s">
        <v>103</v>
      </c>
      <c r="I31" s="31">
        <v>0.08</v>
      </c>
      <c r="J31" s="34">
        <v>2.5</v>
      </c>
      <c r="K31" s="31">
        <v>6.7</v>
      </c>
      <c r="L31" s="32" t="s">
        <v>109</v>
      </c>
      <c r="M31" s="31">
        <v>4.2</v>
      </c>
      <c r="N31" s="34">
        <v>2.7</v>
      </c>
      <c r="O31" s="13"/>
      <c r="P31" s="13"/>
      <c r="Q31" s="13"/>
    </row>
    <row r="32" spans="1:69" ht="15" customHeight="1" x14ac:dyDescent="0.2">
      <c r="A32" s="135" t="s">
        <v>136</v>
      </c>
      <c r="B32" s="128">
        <v>32685</v>
      </c>
      <c r="C32" s="29">
        <v>6.69</v>
      </c>
      <c r="D32" s="31">
        <v>0.66</v>
      </c>
      <c r="E32" s="31">
        <v>0.27</v>
      </c>
      <c r="F32" s="31">
        <v>6.14</v>
      </c>
      <c r="G32" s="31">
        <v>0.38</v>
      </c>
      <c r="H32" s="31">
        <v>0.03</v>
      </c>
      <c r="I32" s="31">
        <v>0.35</v>
      </c>
      <c r="J32" s="34">
        <v>10.9</v>
      </c>
      <c r="K32" s="31">
        <v>9.6999999999999993</v>
      </c>
      <c r="L32" s="136" t="s">
        <v>105</v>
      </c>
      <c r="M32" s="31">
        <v>-1.2</v>
      </c>
      <c r="N32" s="34">
        <v>0.9</v>
      </c>
      <c r="O32" s="13"/>
      <c r="P32" s="13"/>
      <c r="Q32" s="13"/>
    </row>
    <row r="33" spans="1:17" ht="15" customHeight="1" x14ac:dyDescent="0.2">
      <c r="A33" s="135" t="s">
        <v>137</v>
      </c>
      <c r="B33" s="128">
        <v>32686</v>
      </c>
      <c r="C33" s="29">
        <v>8.27</v>
      </c>
      <c r="D33" s="31">
        <v>5.8</v>
      </c>
      <c r="E33" s="31">
        <v>10.61</v>
      </c>
      <c r="F33" s="34">
        <v>241.1</v>
      </c>
      <c r="G33" s="31">
        <v>0.06</v>
      </c>
      <c r="H33" s="31">
        <v>0.01</v>
      </c>
      <c r="I33" s="31">
        <v>0.05</v>
      </c>
      <c r="J33" s="34">
        <v>1.6</v>
      </c>
      <c r="K33" s="38">
        <v>159</v>
      </c>
      <c r="L33" s="32" t="s">
        <v>113</v>
      </c>
      <c r="M33" s="38">
        <v>157</v>
      </c>
      <c r="N33" s="34">
        <v>99.2</v>
      </c>
      <c r="O33" s="13"/>
      <c r="P33" s="13"/>
      <c r="Q33" s="13"/>
    </row>
    <row r="34" spans="1:17" ht="15" customHeight="1" x14ac:dyDescent="0.2">
      <c r="A34" s="135" t="s">
        <v>138</v>
      </c>
      <c r="B34" s="128">
        <v>32687</v>
      </c>
      <c r="C34" s="29">
        <v>7.92</v>
      </c>
      <c r="D34" s="31">
        <v>4.43</v>
      </c>
      <c r="E34" s="31">
        <v>0.09</v>
      </c>
      <c r="F34" s="31">
        <v>2.0499999999999998</v>
      </c>
      <c r="G34" s="31">
        <v>0.19</v>
      </c>
      <c r="H34" s="31">
        <v>0.01</v>
      </c>
      <c r="I34" s="31">
        <v>0.18</v>
      </c>
      <c r="J34" s="34">
        <v>5.6</v>
      </c>
      <c r="K34" s="31">
        <v>4.5</v>
      </c>
      <c r="L34" s="32" t="s">
        <v>109</v>
      </c>
      <c r="M34" s="31">
        <v>-1.1000000000000001</v>
      </c>
      <c r="N34" s="34">
        <v>0.8</v>
      </c>
      <c r="O34" s="13"/>
      <c r="P34" s="13"/>
      <c r="Q34" s="13"/>
    </row>
    <row r="35" spans="1:17" ht="15" customHeight="1" x14ac:dyDescent="0.2">
      <c r="A35" s="135" t="s">
        <v>139</v>
      </c>
      <c r="B35" s="128">
        <v>32688</v>
      </c>
      <c r="C35" s="29">
        <v>7.98</v>
      </c>
      <c r="D35" s="31">
        <v>11.55</v>
      </c>
      <c r="E35" s="31">
        <v>0.17</v>
      </c>
      <c r="F35" s="31">
        <v>3.86</v>
      </c>
      <c r="G35" s="31">
        <v>0.13</v>
      </c>
      <c r="H35" s="32" t="s">
        <v>103</v>
      </c>
      <c r="I35" s="31">
        <v>0.13</v>
      </c>
      <c r="J35" s="34">
        <v>4.0999999999999996</v>
      </c>
      <c r="K35" s="31">
        <v>2</v>
      </c>
      <c r="L35" s="32" t="s">
        <v>109</v>
      </c>
      <c r="M35" s="31">
        <v>-2.1</v>
      </c>
      <c r="N35" s="34">
        <v>0.5</v>
      </c>
      <c r="O35" s="13"/>
      <c r="P35" s="13"/>
      <c r="Q35" s="13"/>
    </row>
    <row r="36" spans="1:17" ht="15" customHeight="1" x14ac:dyDescent="0.2">
      <c r="A36" s="135" t="s">
        <v>140</v>
      </c>
      <c r="B36" s="128">
        <v>32689</v>
      </c>
      <c r="C36" s="29">
        <v>9.09</v>
      </c>
      <c r="D36" s="31">
        <v>0.83</v>
      </c>
      <c r="E36" s="31">
        <v>0.61</v>
      </c>
      <c r="F36" s="31">
        <v>13.86</v>
      </c>
      <c r="G36" s="31">
        <v>0.09</v>
      </c>
      <c r="H36" s="32" t="s">
        <v>103</v>
      </c>
      <c r="I36" s="31">
        <v>0.09</v>
      </c>
      <c r="J36" s="34">
        <v>2.8</v>
      </c>
      <c r="K36" s="31">
        <v>4.3</v>
      </c>
      <c r="L36" s="32" t="s">
        <v>109</v>
      </c>
      <c r="M36" s="31">
        <v>1.5</v>
      </c>
      <c r="N36" s="34">
        <v>1.5</v>
      </c>
      <c r="O36" s="13"/>
      <c r="P36" s="13"/>
      <c r="Q36" s="13"/>
    </row>
    <row r="37" spans="1:17" ht="15" customHeight="1" x14ac:dyDescent="0.2">
      <c r="A37" s="135" t="s">
        <v>141</v>
      </c>
      <c r="B37" s="128">
        <v>32690</v>
      </c>
      <c r="C37" s="29">
        <v>9.2799999999999994</v>
      </c>
      <c r="D37" s="31">
        <v>1.55</v>
      </c>
      <c r="E37" s="31">
        <v>3.55</v>
      </c>
      <c r="F37" s="31">
        <v>80.680000000000007</v>
      </c>
      <c r="G37" s="31">
        <v>0.05</v>
      </c>
      <c r="H37" s="32" t="s">
        <v>103</v>
      </c>
      <c r="I37" s="31">
        <v>0.05</v>
      </c>
      <c r="J37" s="34">
        <v>1.6</v>
      </c>
      <c r="K37" s="34">
        <v>75.8</v>
      </c>
      <c r="L37" s="32" t="s">
        <v>113</v>
      </c>
      <c r="M37" s="34">
        <v>74.2</v>
      </c>
      <c r="N37" s="34">
        <v>47.4</v>
      </c>
      <c r="O37" s="13"/>
      <c r="P37" s="13"/>
      <c r="Q37" s="13"/>
    </row>
    <row r="38" spans="1:17" ht="15" customHeight="1" x14ac:dyDescent="0.2">
      <c r="A38" s="135" t="s">
        <v>142</v>
      </c>
      <c r="B38" s="128">
        <v>32691</v>
      </c>
      <c r="C38" s="29">
        <v>9.27</v>
      </c>
      <c r="D38" s="31">
        <v>1.94</v>
      </c>
      <c r="E38" s="31">
        <v>4.54</v>
      </c>
      <c r="F38" s="34">
        <v>103.2</v>
      </c>
      <c r="G38" s="31">
        <v>0.06</v>
      </c>
      <c r="H38" s="32" t="s">
        <v>103</v>
      </c>
      <c r="I38" s="31">
        <v>0.06</v>
      </c>
      <c r="J38" s="34">
        <v>1.9</v>
      </c>
      <c r="K38" s="38">
        <v>114</v>
      </c>
      <c r="L38" s="32" t="s">
        <v>113</v>
      </c>
      <c r="M38" s="38">
        <v>112</v>
      </c>
      <c r="N38" s="34">
        <v>59.7</v>
      </c>
      <c r="O38" s="13"/>
      <c r="P38" s="13"/>
      <c r="Q38" s="13"/>
    </row>
    <row r="39" spans="1:17" ht="15" customHeight="1" x14ac:dyDescent="0.2">
      <c r="A39" s="135" t="s">
        <v>143</v>
      </c>
      <c r="B39" s="128">
        <v>32692</v>
      </c>
      <c r="C39" s="29">
        <v>9.1</v>
      </c>
      <c r="D39" s="31">
        <v>31.31</v>
      </c>
      <c r="E39" s="31">
        <v>0.82</v>
      </c>
      <c r="F39" s="31">
        <v>18.64</v>
      </c>
      <c r="G39" s="31">
        <v>0.26</v>
      </c>
      <c r="H39" s="32" t="s">
        <v>103</v>
      </c>
      <c r="I39" s="31">
        <v>0.26</v>
      </c>
      <c r="J39" s="34">
        <v>8.1</v>
      </c>
      <c r="K39" s="31">
        <v>5.9</v>
      </c>
      <c r="L39" s="32" t="s">
        <v>144</v>
      </c>
      <c r="M39" s="31">
        <v>-2.2000000000000002</v>
      </c>
      <c r="N39" s="34">
        <v>0.7</v>
      </c>
      <c r="O39" s="13"/>
      <c r="P39" s="13"/>
      <c r="Q39" s="13"/>
    </row>
    <row r="40" spans="1:17" ht="15" customHeight="1" x14ac:dyDescent="0.2">
      <c r="A40" s="135" t="s">
        <v>145</v>
      </c>
      <c r="B40" s="128">
        <v>32693</v>
      </c>
      <c r="C40" s="29">
        <v>9.57</v>
      </c>
      <c r="D40" s="31">
        <v>3.01</v>
      </c>
      <c r="E40" s="31">
        <v>4.63</v>
      </c>
      <c r="F40" s="34">
        <v>105.2</v>
      </c>
      <c r="G40" s="31">
        <v>0.08</v>
      </c>
      <c r="H40" s="32" t="s">
        <v>103</v>
      </c>
      <c r="I40" s="31">
        <v>0.08</v>
      </c>
      <c r="J40" s="34">
        <v>2.5</v>
      </c>
      <c r="K40" s="34">
        <v>74.400000000000006</v>
      </c>
      <c r="L40" s="32" t="s">
        <v>113</v>
      </c>
      <c r="M40" s="34">
        <v>71.900000000000006</v>
      </c>
      <c r="N40" s="34">
        <v>29.8</v>
      </c>
      <c r="O40" s="13"/>
      <c r="P40" s="13"/>
      <c r="Q40" s="13"/>
    </row>
    <row r="41" spans="1:17" ht="15" customHeight="1" x14ac:dyDescent="0.2">
      <c r="A41" s="135" t="s">
        <v>146</v>
      </c>
      <c r="B41" s="128">
        <v>32694</v>
      </c>
      <c r="C41" s="29">
        <v>9.34</v>
      </c>
      <c r="D41" s="31">
        <v>2.65</v>
      </c>
      <c r="E41" s="31">
        <v>2.5499999999999998</v>
      </c>
      <c r="F41" s="31">
        <v>57.95</v>
      </c>
      <c r="G41" s="31">
        <v>0.06</v>
      </c>
      <c r="H41" s="32" t="s">
        <v>103</v>
      </c>
      <c r="I41" s="31">
        <v>0.06</v>
      </c>
      <c r="J41" s="34">
        <v>1.9</v>
      </c>
      <c r="K41" s="34">
        <v>65.8</v>
      </c>
      <c r="L41" s="136" t="s">
        <v>105</v>
      </c>
      <c r="M41" s="34">
        <v>63.9</v>
      </c>
      <c r="N41" s="34">
        <v>34.6</v>
      </c>
      <c r="O41" s="13"/>
      <c r="P41" s="13"/>
      <c r="Q41" s="13"/>
    </row>
    <row r="42" spans="1:17" ht="15" customHeight="1" x14ac:dyDescent="0.2">
      <c r="A42" s="135" t="s">
        <v>147</v>
      </c>
      <c r="B42" s="128">
        <v>32695</v>
      </c>
      <c r="C42" s="29">
        <v>9.2799999999999994</v>
      </c>
      <c r="D42" s="31">
        <v>0.73</v>
      </c>
      <c r="E42" s="31">
        <v>1.52</v>
      </c>
      <c r="F42" s="31">
        <v>34.549999999999997</v>
      </c>
      <c r="G42" s="31">
        <v>0.04</v>
      </c>
      <c r="H42" s="32" t="s">
        <v>103</v>
      </c>
      <c r="I42" s="31">
        <v>0.04</v>
      </c>
      <c r="J42" s="34">
        <v>1.3</v>
      </c>
      <c r="K42" s="137">
        <v>11.1</v>
      </c>
      <c r="L42" s="32" t="s">
        <v>105</v>
      </c>
      <c r="M42" s="31">
        <v>9.8000000000000007</v>
      </c>
      <c r="N42" s="34">
        <v>8.5</v>
      </c>
      <c r="O42" s="13"/>
      <c r="P42" s="13"/>
      <c r="Q42" s="13"/>
    </row>
    <row r="43" spans="1:17" ht="15" customHeight="1" x14ac:dyDescent="0.2">
      <c r="A43" s="135" t="s">
        <v>148</v>
      </c>
      <c r="B43" s="128">
        <v>32696</v>
      </c>
      <c r="C43" s="29">
        <v>8.1199999999999992</v>
      </c>
      <c r="D43" s="31">
        <v>2.48</v>
      </c>
      <c r="E43" s="31">
        <v>0.33</v>
      </c>
      <c r="F43" s="31">
        <v>7.5</v>
      </c>
      <c r="G43" s="31">
        <v>0.09</v>
      </c>
      <c r="H43" s="32" t="s">
        <v>103</v>
      </c>
      <c r="I43" s="31">
        <v>0.09</v>
      </c>
      <c r="J43" s="34">
        <v>2.8</v>
      </c>
      <c r="K43" s="31">
        <v>7.8</v>
      </c>
      <c r="L43" s="32" t="s">
        <v>109</v>
      </c>
      <c r="M43" s="31">
        <v>5</v>
      </c>
      <c r="N43" s="34">
        <v>2.8</v>
      </c>
      <c r="O43" s="13"/>
      <c r="P43" s="13"/>
      <c r="Q43" s="13"/>
    </row>
    <row r="44" spans="1:17" ht="15" customHeight="1" x14ac:dyDescent="0.2">
      <c r="A44" s="135" t="s">
        <v>149</v>
      </c>
      <c r="B44" s="128">
        <v>32697</v>
      </c>
      <c r="C44" s="29">
        <v>8.0399999999999991</v>
      </c>
      <c r="D44" s="31">
        <v>5.78</v>
      </c>
      <c r="E44" s="31">
        <v>0.15</v>
      </c>
      <c r="F44" s="31">
        <v>3.41</v>
      </c>
      <c r="G44" s="31">
        <v>0.16</v>
      </c>
      <c r="H44" s="32" t="s">
        <v>103</v>
      </c>
      <c r="I44" s="31">
        <v>0.16</v>
      </c>
      <c r="J44" s="34">
        <v>5</v>
      </c>
      <c r="K44" s="31">
        <v>5.8</v>
      </c>
      <c r="L44" s="32" t="s">
        <v>109</v>
      </c>
      <c r="M44" s="37">
        <v>0.8</v>
      </c>
      <c r="N44" s="34">
        <v>1.2</v>
      </c>
      <c r="O44" s="13"/>
      <c r="P44" s="13"/>
      <c r="Q44" s="13"/>
    </row>
    <row r="45" spans="1:17" ht="15" customHeight="1" x14ac:dyDescent="0.2">
      <c r="A45" s="135" t="s">
        <v>150</v>
      </c>
      <c r="B45" s="128">
        <v>32698</v>
      </c>
      <c r="C45" s="29">
        <v>8.0399999999999991</v>
      </c>
      <c r="D45" s="31">
        <v>4.79</v>
      </c>
      <c r="E45" s="31">
        <v>1.84</v>
      </c>
      <c r="F45" s="31">
        <v>41.82</v>
      </c>
      <c r="G45" s="31">
        <v>0.16</v>
      </c>
      <c r="H45" s="32" t="s">
        <v>103</v>
      </c>
      <c r="I45" s="31">
        <v>0.16</v>
      </c>
      <c r="J45" s="34">
        <v>5</v>
      </c>
      <c r="K45" s="34">
        <v>20.100000000000001</v>
      </c>
      <c r="L45" s="32" t="s">
        <v>105</v>
      </c>
      <c r="M45" s="34">
        <v>15.1</v>
      </c>
      <c r="N45" s="34">
        <v>4</v>
      </c>
      <c r="O45" s="13"/>
      <c r="P45" s="13"/>
      <c r="Q45" s="13"/>
    </row>
    <row r="46" spans="1:17" ht="15" customHeight="1" x14ac:dyDescent="0.2">
      <c r="A46" s="135" t="s">
        <v>151</v>
      </c>
      <c r="B46" s="128">
        <v>32699</v>
      </c>
      <c r="C46" s="29">
        <v>8.36</v>
      </c>
      <c r="D46" s="31">
        <v>2.19</v>
      </c>
      <c r="E46" s="31">
        <v>1.1200000000000001</v>
      </c>
      <c r="F46" s="31">
        <v>25.45</v>
      </c>
      <c r="G46" s="31">
        <v>0.11</v>
      </c>
      <c r="H46" s="32" t="s">
        <v>103</v>
      </c>
      <c r="I46" s="31">
        <v>0.11</v>
      </c>
      <c r="J46" s="34">
        <v>3.4</v>
      </c>
      <c r="K46" s="34">
        <v>13.9</v>
      </c>
      <c r="L46" s="32" t="s">
        <v>105</v>
      </c>
      <c r="M46" s="34">
        <v>10.5</v>
      </c>
      <c r="N46" s="34">
        <v>4.0999999999999996</v>
      </c>
      <c r="O46" s="13"/>
      <c r="P46" s="13"/>
      <c r="Q46" s="13"/>
    </row>
    <row r="47" spans="1:17" ht="15" customHeight="1" x14ac:dyDescent="0.2">
      <c r="A47" s="135" t="s">
        <v>152</v>
      </c>
      <c r="B47" s="128">
        <v>32700</v>
      </c>
      <c r="C47" s="29">
        <v>8.5500000000000007</v>
      </c>
      <c r="D47" s="31">
        <v>3.98</v>
      </c>
      <c r="E47" s="31">
        <v>8.86</v>
      </c>
      <c r="F47" s="34">
        <v>201.4</v>
      </c>
      <c r="G47" s="31">
        <v>0.08</v>
      </c>
      <c r="H47" s="32" t="s">
        <v>103</v>
      </c>
      <c r="I47" s="31">
        <v>0.08</v>
      </c>
      <c r="J47" s="34">
        <v>2.5</v>
      </c>
      <c r="K47" s="38">
        <v>185</v>
      </c>
      <c r="L47" s="32" t="s">
        <v>118</v>
      </c>
      <c r="M47" s="38">
        <v>182</v>
      </c>
      <c r="N47" s="34">
        <v>73.900000000000006</v>
      </c>
      <c r="O47" s="13"/>
      <c r="P47" s="13"/>
      <c r="Q47" s="13"/>
    </row>
    <row r="48" spans="1:17" ht="15" customHeight="1" x14ac:dyDescent="0.2">
      <c r="A48" s="135" t="s">
        <v>153</v>
      </c>
      <c r="B48" s="128">
        <v>32801</v>
      </c>
      <c r="C48" s="29">
        <v>8.51</v>
      </c>
      <c r="D48" s="31">
        <v>5.1100000000000003</v>
      </c>
      <c r="E48" s="31">
        <v>14.13</v>
      </c>
      <c r="F48" s="34">
        <v>321.10000000000002</v>
      </c>
      <c r="G48" s="31">
        <v>0.06</v>
      </c>
      <c r="H48" s="31">
        <v>0.01</v>
      </c>
      <c r="I48" s="31">
        <v>0.05</v>
      </c>
      <c r="J48" s="34">
        <v>1.6</v>
      </c>
      <c r="K48" s="38">
        <v>279</v>
      </c>
      <c r="L48" s="32" t="s">
        <v>118</v>
      </c>
      <c r="M48" s="38">
        <v>277</v>
      </c>
      <c r="N48" s="34">
        <v>174.1</v>
      </c>
      <c r="O48" s="13"/>
      <c r="P48" s="13"/>
      <c r="Q48" s="13"/>
    </row>
    <row r="49" spans="1:17" ht="15" customHeight="1" x14ac:dyDescent="0.2">
      <c r="A49" s="135" t="s">
        <v>154</v>
      </c>
      <c r="B49" s="128">
        <v>32802</v>
      </c>
      <c r="C49" s="29">
        <v>8.5299999999999994</v>
      </c>
      <c r="D49" s="31">
        <v>3.61</v>
      </c>
      <c r="E49" s="31">
        <v>9.14</v>
      </c>
      <c r="F49" s="34">
        <v>207.7</v>
      </c>
      <c r="G49" s="31">
        <v>0.11</v>
      </c>
      <c r="H49" s="32" t="s">
        <v>103</v>
      </c>
      <c r="I49" s="31">
        <v>0.11</v>
      </c>
      <c r="J49" s="34">
        <v>3.4</v>
      </c>
      <c r="K49" s="38">
        <v>199</v>
      </c>
      <c r="L49" s="32" t="s">
        <v>118</v>
      </c>
      <c r="M49" s="38">
        <v>195</v>
      </c>
      <c r="N49" s="34">
        <v>58.5</v>
      </c>
      <c r="O49" s="13"/>
      <c r="P49" s="13"/>
      <c r="Q49" s="13"/>
    </row>
    <row r="50" spans="1:17" ht="15" customHeight="1" x14ac:dyDescent="0.2">
      <c r="A50" s="135" t="s">
        <v>155</v>
      </c>
      <c r="B50" s="128">
        <v>32803</v>
      </c>
      <c r="C50" s="29">
        <v>8.5399999999999991</v>
      </c>
      <c r="D50" s="31">
        <v>5.19</v>
      </c>
      <c r="E50" s="31">
        <v>15.25</v>
      </c>
      <c r="F50" s="34">
        <v>346.6</v>
      </c>
      <c r="G50" s="31">
        <v>0.09</v>
      </c>
      <c r="H50" s="32" t="s">
        <v>103</v>
      </c>
      <c r="I50" s="31">
        <v>0.09</v>
      </c>
      <c r="J50" s="34">
        <v>2.8</v>
      </c>
      <c r="K50" s="38">
        <v>337</v>
      </c>
      <c r="L50" s="32" t="s">
        <v>118</v>
      </c>
      <c r="M50" s="38">
        <v>334</v>
      </c>
      <c r="N50" s="34">
        <v>120.3</v>
      </c>
      <c r="O50" s="13"/>
      <c r="P50" s="13"/>
      <c r="Q50" s="13"/>
    </row>
    <row r="51" spans="1:17" ht="15" customHeight="1" x14ac:dyDescent="0.2">
      <c r="A51" s="135" t="s">
        <v>156</v>
      </c>
      <c r="B51" s="128">
        <v>32804</v>
      </c>
      <c r="C51" s="29">
        <v>8.5500000000000007</v>
      </c>
      <c r="D51" s="31">
        <v>4.43</v>
      </c>
      <c r="E51" s="31">
        <v>10.48</v>
      </c>
      <c r="F51" s="34">
        <v>238.2</v>
      </c>
      <c r="G51" s="31">
        <v>0.08</v>
      </c>
      <c r="H51" s="32" t="s">
        <v>103</v>
      </c>
      <c r="I51" s="31">
        <v>0.08</v>
      </c>
      <c r="J51" s="34">
        <v>2.5</v>
      </c>
      <c r="K51" s="38">
        <v>210</v>
      </c>
      <c r="L51" s="32" t="s">
        <v>118</v>
      </c>
      <c r="M51" s="38">
        <v>208</v>
      </c>
      <c r="N51" s="34">
        <v>84</v>
      </c>
      <c r="O51" s="13"/>
      <c r="P51" s="13"/>
      <c r="Q51" s="13"/>
    </row>
    <row r="52" spans="1:17" ht="15" customHeight="1" x14ac:dyDescent="0.2">
      <c r="A52" s="135" t="s">
        <v>157</v>
      </c>
      <c r="B52" s="128">
        <v>32805</v>
      </c>
      <c r="C52" s="29">
        <v>8.7200000000000006</v>
      </c>
      <c r="D52" s="31">
        <v>4.8899999999999997</v>
      </c>
      <c r="E52" s="31">
        <v>10.68</v>
      </c>
      <c r="F52" s="34">
        <v>242.7</v>
      </c>
      <c r="G52" s="31">
        <v>0.08</v>
      </c>
      <c r="H52" s="32" t="s">
        <v>103</v>
      </c>
      <c r="I52" s="31">
        <v>0.08</v>
      </c>
      <c r="J52" s="34">
        <v>2.5</v>
      </c>
      <c r="K52" s="38">
        <v>203</v>
      </c>
      <c r="L52" s="32" t="s">
        <v>118</v>
      </c>
      <c r="M52" s="38">
        <v>200</v>
      </c>
      <c r="N52" s="34">
        <v>81.099999999999994</v>
      </c>
      <c r="O52" s="13"/>
      <c r="P52" s="13"/>
      <c r="Q52" s="13"/>
    </row>
    <row r="53" spans="1:17" ht="15" customHeight="1" x14ac:dyDescent="0.2">
      <c r="A53" s="135" t="s">
        <v>158</v>
      </c>
      <c r="B53" s="128">
        <v>32806</v>
      </c>
      <c r="C53" s="29">
        <v>8.8699999999999992</v>
      </c>
      <c r="D53" s="31">
        <v>4.7699999999999996</v>
      </c>
      <c r="E53" s="31">
        <v>8.67</v>
      </c>
      <c r="F53" s="34">
        <v>197.1</v>
      </c>
      <c r="G53" s="31">
        <v>0.09</v>
      </c>
      <c r="H53" s="32" t="s">
        <v>103</v>
      </c>
      <c r="I53" s="31">
        <v>0.09</v>
      </c>
      <c r="J53" s="34">
        <v>2.8</v>
      </c>
      <c r="K53" s="38">
        <v>190</v>
      </c>
      <c r="L53" s="32" t="s">
        <v>118</v>
      </c>
      <c r="M53" s="38">
        <v>187</v>
      </c>
      <c r="N53" s="34">
        <v>67.8</v>
      </c>
      <c r="O53" s="13"/>
      <c r="P53" s="13"/>
      <c r="Q53" s="13"/>
    </row>
    <row r="54" spans="1:17" ht="15" customHeight="1" x14ac:dyDescent="0.2">
      <c r="A54" s="135" t="s">
        <v>159</v>
      </c>
      <c r="B54" s="128">
        <v>32807</v>
      </c>
      <c r="C54" s="29">
        <v>8.3699999999999992</v>
      </c>
      <c r="D54" s="31">
        <v>2.98</v>
      </c>
      <c r="E54" s="31">
        <v>7.39</v>
      </c>
      <c r="F54" s="34">
        <v>168</v>
      </c>
      <c r="G54" s="31">
        <v>0.03</v>
      </c>
      <c r="H54" s="32" t="s">
        <v>103</v>
      </c>
      <c r="I54" s="31">
        <v>0.03</v>
      </c>
      <c r="J54" s="34">
        <v>0.9</v>
      </c>
      <c r="K54" s="38">
        <v>148</v>
      </c>
      <c r="L54" s="32" t="s">
        <v>113</v>
      </c>
      <c r="M54" s="38">
        <v>147</v>
      </c>
      <c r="N54" s="34">
        <v>164.2</v>
      </c>
      <c r="O54" s="13"/>
      <c r="P54" s="13"/>
      <c r="Q54" s="13"/>
    </row>
    <row r="55" spans="1:17" ht="15" customHeight="1" x14ac:dyDescent="0.2">
      <c r="A55" s="135" t="s">
        <v>160</v>
      </c>
      <c r="B55" s="128">
        <v>32808</v>
      </c>
      <c r="C55" s="29">
        <v>8.0500000000000007</v>
      </c>
      <c r="D55" s="31">
        <v>1.88</v>
      </c>
      <c r="E55" s="31">
        <v>4.13</v>
      </c>
      <c r="F55" s="31">
        <v>93.86</v>
      </c>
      <c r="G55" s="31">
        <v>0.1</v>
      </c>
      <c r="H55" s="31">
        <v>0.01</v>
      </c>
      <c r="I55" s="31">
        <v>0.09</v>
      </c>
      <c r="J55" s="34">
        <v>2.8</v>
      </c>
      <c r="K55" s="38">
        <v>102</v>
      </c>
      <c r="L55" s="32" t="s">
        <v>113</v>
      </c>
      <c r="M55" s="34">
        <v>98.7</v>
      </c>
      <c r="N55" s="34">
        <v>36.299999999999997</v>
      </c>
      <c r="O55" s="13"/>
      <c r="P55" s="13"/>
      <c r="Q55" s="13"/>
    </row>
    <row r="56" spans="1:17" ht="15" customHeight="1" x14ac:dyDescent="0.2">
      <c r="A56" s="135" t="s">
        <v>161</v>
      </c>
      <c r="B56" s="128">
        <v>32809</v>
      </c>
      <c r="C56" s="29">
        <v>8.32</v>
      </c>
      <c r="D56" s="31">
        <v>4.1900000000000004</v>
      </c>
      <c r="E56" s="31">
        <v>7.34</v>
      </c>
      <c r="F56" s="34">
        <v>166.8</v>
      </c>
      <c r="G56" s="31">
        <v>0.06</v>
      </c>
      <c r="H56" s="32" t="s">
        <v>103</v>
      </c>
      <c r="I56" s="31">
        <v>0.06</v>
      </c>
      <c r="J56" s="34">
        <v>1.9</v>
      </c>
      <c r="K56" s="137">
        <v>83.8</v>
      </c>
      <c r="L56" s="136" t="s">
        <v>113</v>
      </c>
      <c r="M56" s="34">
        <v>81.900000000000006</v>
      </c>
      <c r="N56" s="34">
        <v>44.1</v>
      </c>
      <c r="O56" s="13"/>
      <c r="P56" s="13"/>
      <c r="Q56" s="13"/>
    </row>
    <row r="57" spans="1:17" ht="15" customHeight="1" x14ac:dyDescent="0.2">
      <c r="A57" s="135" t="s">
        <v>162</v>
      </c>
      <c r="B57" s="128">
        <v>32810</v>
      </c>
      <c r="C57" s="29">
        <v>7.73</v>
      </c>
      <c r="D57" s="31">
        <v>24.05</v>
      </c>
      <c r="E57" s="32" t="s">
        <v>120</v>
      </c>
      <c r="F57" s="32" t="s">
        <v>121</v>
      </c>
      <c r="G57" s="31">
        <v>0.23</v>
      </c>
      <c r="H57" s="31">
        <v>0.01</v>
      </c>
      <c r="I57" s="31">
        <v>0.22</v>
      </c>
      <c r="J57" s="34">
        <v>6.9</v>
      </c>
      <c r="K57" s="31">
        <v>4.5</v>
      </c>
      <c r="L57" s="32" t="s">
        <v>144</v>
      </c>
      <c r="M57" s="31">
        <v>-2.4</v>
      </c>
      <c r="N57" s="34">
        <v>0.7</v>
      </c>
      <c r="O57" s="13"/>
      <c r="P57" s="13"/>
      <c r="Q57" s="13"/>
    </row>
    <row r="58" spans="1:17" ht="15" customHeight="1" x14ac:dyDescent="0.2">
      <c r="A58" s="135" t="s">
        <v>163</v>
      </c>
      <c r="B58" s="128">
        <v>32811</v>
      </c>
      <c r="C58" s="29">
        <v>8.69</v>
      </c>
      <c r="D58" s="31">
        <v>4.42</v>
      </c>
      <c r="E58" s="31">
        <v>8.23</v>
      </c>
      <c r="F58" s="34">
        <v>187.1</v>
      </c>
      <c r="G58" s="31">
        <v>0.06</v>
      </c>
      <c r="H58" s="32" t="s">
        <v>103</v>
      </c>
      <c r="I58" s="31">
        <v>0.06</v>
      </c>
      <c r="J58" s="34">
        <v>1.9</v>
      </c>
      <c r="K58" s="38">
        <v>171</v>
      </c>
      <c r="L58" s="32" t="s">
        <v>118</v>
      </c>
      <c r="M58" s="38">
        <v>169</v>
      </c>
      <c r="N58" s="34">
        <v>89.8</v>
      </c>
      <c r="O58" s="13"/>
      <c r="P58" s="13"/>
      <c r="Q58" s="13"/>
    </row>
    <row r="59" spans="1:17" ht="15" customHeight="1" x14ac:dyDescent="0.2">
      <c r="A59" s="135" t="s">
        <v>164</v>
      </c>
      <c r="B59" s="128">
        <v>32812</v>
      </c>
      <c r="C59" s="29">
        <v>8.77</v>
      </c>
      <c r="D59" s="31">
        <v>4.17</v>
      </c>
      <c r="E59" s="31">
        <v>8.89</v>
      </c>
      <c r="F59" s="34">
        <v>202.1</v>
      </c>
      <c r="G59" s="31">
        <v>0.06</v>
      </c>
      <c r="H59" s="32" t="s">
        <v>103</v>
      </c>
      <c r="I59" s="31">
        <v>0.06</v>
      </c>
      <c r="J59" s="34">
        <v>1.9</v>
      </c>
      <c r="K59" s="137">
        <v>187.8</v>
      </c>
      <c r="L59" s="32" t="s">
        <v>118</v>
      </c>
      <c r="M59" s="34">
        <f>K59-J59</f>
        <v>185.9</v>
      </c>
      <c r="N59" s="34">
        <f>K59/J59</f>
        <v>98.842105263157904</v>
      </c>
      <c r="O59" s="13"/>
      <c r="P59" s="13"/>
      <c r="Q59" s="13"/>
    </row>
    <row r="60" spans="1:17" ht="15" customHeight="1" x14ac:dyDescent="0.2">
      <c r="A60" s="135" t="s">
        <v>165</v>
      </c>
      <c r="B60" s="128">
        <v>32813</v>
      </c>
      <c r="C60" s="29">
        <v>7.99</v>
      </c>
      <c r="D60" s="31">
        <v>3.48</v>
      </c>
      <c r="E60" s="31">
        <v>0.26</v>
      </c>
      <c r="F60" s="31">
        <v>5.91</v>
      </c>
      <c r="G60" s="31">
        <v>0.18</v>
      </c>
      <c r="H60" s="31">
        <v>0.01</v>
      </c>
      <c r="I60" s="31">
        <v>0.17</v>
      </c>
      <c r="J60" s="34">
        <v>5.3</v>
      </c>
      <c r="K60" s="31">
        <v>8.6999999999999993</v>
      </c>
      <c r="L60" s="32" t="s">
        <v>109</v>
      </c>
      <c r="M60" s="31">
        <v>3.4</v>
      </c>
      <c r="N60" s="34">
        <v>1.6</v>
      </c>
      <c r="O60" s="13"/>
      <c r="P60" s="13"/>
      <c r="Q60" s="13"/>
    </row>
    <row r="61" spans="1:17" ht="15" customHeight="1" x14ac:dyDescent="0.2">
      <c r="A61" s="135" t="s">
        <v>166</v>
      </c>
      <c r="B61" s="128">
        <v>32814</v>
      </c>
      <c r="C61" s="29">
        <v>7.96</v>
      </c>
      <c r="D61" s="31">
        <v>5.48</v>
      </c>
      <c r="E61" s="31">
        <v>4.38</v>
      </c>
      <c r="F61" s="31">
        <v>99.55</v>
      </c>
      <c r="G61" s="31">
        <v>0.5</v>
      </c>
      <c r="H61" s="31">
        <v>0.02</v>
      </c>
      <c r="I61" s="31">
        <v>0.48</v>
      </c>
      <c r="J61" s="34">
        <v>15</v>
      </c>
      <c r="K61" s="38">
        <v>120</v>
      </c>
      <c r="L61" s="32" t="s">
        <v>113</v>
      </c>
      <c r="M61" s="38">
        <v>105</v>
      </c>
      <c r="N61" s="34">
        <v>8</v>
      </c>
      <c r="O61" s="13"/>
      <c r="P61" s="13"/>
      <c r="Q61" s="13"/>
    </row>
    <row r="62" spans="1:17" ht="15" customHeight="1" x14ac:dyDescent="0.2">
      <c r="A62" s="135" t="s">
        <v>167</v>
      </c>
      <c r="B62" s="128">
        <v>32815</v>
      </c>
      <c r="C62" s="29">
        <v>9.11</v>
      </c>
      <c r="D62" s="31">
        <v>2.33</v>
      </c>
      <c r="E62" s="31">
        <v>0.18</v>
      </c>
      <c r="F62" s="31">
        <v>4.09</v>
      </c>
      <c r="G62" s="31">
        <v>0.05</v>
      </c>
      <c r="H62" s="32" t="s">
        <v>103</v>
      </c>
      <c r="I62" s="31">
        <v>0.05</v>
      </c>
      <c r="J62" s="34">
        <v>1.6</v>
      </c>
      <c r="K62" s="31">
        <v>5.5</v>
      </c>
      <c r="L62" s="32" t="s">
        <v>109</v>
      </c>
      <c r="M62" s="31">
        <v>3.9</v>
      </c>
      <c r="N62" s="34">
        <v>3.4</v>
      </c>
      <c r="O62" s="13"/>
      <c r="P62" s="13"/>
      <c r="Q62" s="13"/>
    </row>
    <row r="63" spans="1:17" ht="15" customHeight="1" x14ac:dyDescent="0.2">
      <c r="A63" s="135" t="s">
        <v>168</v>
      </c>
      <c r="B63" s="128">
        <v>32816</v>
      </c>
      <c r="C63" s="29">
        <v>8.42</v>
      </c>
      <c r="D63" s="31">
        <v>4.6100000000000003</v>
      </c>
      <c r="E63" s="31">
        <v>11.87</v>
      </c>
      <c r="F63" s="34">
        <v>269.8</v>
      </c>
      <c r="G63" s="31">
        <v>0.09</v>
      </c>
      <c r="H63" s="32" t="s">
        <v>103</v>
      </c>
      <c r="I63" s="31">
        <v>0.09</v>
      </c>
      <c r="J63" s="34">
        <v>2.8</v>
      </c>
      <c r="K63" s="38">
        <v>192</v>
      </c>
      <c r="L63" s="32" t="s">
        <v>118</v>
      </c>
      <c r="M63" s="38">
        <v>189</v>
      </c>
      <c r="N63" s="34">
        <v>68.599999999999994</v>
      </c>
      <c r="O63" s="13"/>
      <c r="P63" s="13"/>
      <c r="Q63" s="13"/>
    </row>
    <row r="64" spans="1:17" ht="15" customHeight="1" x14ac:dyDescent="0.2">
      <c r="A64" s="135" t="s">
        <v>169</v>
      </c>
      <c r="B64" s="128">
        <v>32817</v>
      </c>
      <c r="C64" s="29">
        <v>8.32</v>
      </c>
      <c r="D64" s="31">
        <v>3.81</v>
      </c>
      <c r="E64" s="31">
        <v>10.35</v>
      </c>
      <c r="F64" s="34">
        <v>235.2</v>
      </c>
      <c r="G64" s="31">
        <v>0.06</v>
      </c>
      <c r="H64" s="32" t="s">
        <v>103</v>
      </c>
      <c r="I64" s="31">
        <v>0.06</v>
      </c>
      <c r="J64" s="34">
        <v>1.9</v>
      </c>
      <c r="K64" s="38">
        <v>207</v>
      </c>
      <c r="L64" s="32" t="s">
        <v>118</v>
      </c>
      <c r="M64" s="38">
        <v>205</v>
      </c>
      <c r="N64" s="34">
        <v>108.8</v>
      </c>
      <c r="O64" s="13"/>
      <c r="P64" s="13"/>
      <c r="Q64" s="13"/>
    </row>
    <row r="65" spans="1:17" ht="15" customHeight="1" x14ac:dyDescent="0.2">
      <c r="A65" s="135" t="s">
        <v>170</v>
      </c>
      <c r="B65" s="128">
        <v>32818</v>
      </c>
      <c r="C65" s="29">
        <v>8.8699999999999992</v>
      </c>
      <c r="D65" s="31">
        <v>4.1100000000000003</v>
      </c>
      <c r="E65" s="31">
        <v>7.76</v>
      </c>
      <c r="F65" s="34">
        <v>176.4</v>
      </c>
      <c r="G65" s="31">
        <v>0.08</v>
      </c>
      <c r="H65" s="32" t="s">
        <v>103</v>
      </c>
      <c r="I65" s="31">
        <v>0.08</v>
      </c>
      <c r="J65" s="34">
        <v>2.5</v>
      </c>
      <c r="K65" s="38">
        <v>161</v>
      </c>
      <c r="L65" s="32" t="s">
        <v>113</v>
      </c>
      <c r="M65" s="38">
        <v>158</v>
      </c>
      <c r="N65" s="34">
        <v>64.400000000000006</v>
      </c>
      <c r="O65" s="13"/>
      <c r="P65" s="13"/>
      <c r="Q65" s="13"/>
    </row>
    <row r="66" spans="1:17" ht="15" customHeight="1" x14ac:dyDescent="0.2">
      <c r="A66" s="135" t="s">
        <v>171</v>
      </c>
      <c r="B66" s="128">
        <v>32819</v>
      </c>
      <c r="C66" s="29">
        <v>9.27</v>
      </c>
      <c r="D66" s="31">
        <v>3.95</v>
      </c>
      <c r="E66" s="31">
        <v>4.97</v>
      </c>
      <c r="F66" s="34">
        <v>113</v>
      </c>
      <c r="G66" s="31">
        <v>0.22</v>
      </c>
      <c r="H66" s="32" t="s">
        <v>103</v>
      </c>
      <c r="I66" s="31">
        <v>0.22</v>
      </c>
      <c r="J66" s="34">
        <v>6.9</v>
      </c>
      <c r="K66" s="38">
        <v>121</v>
      </c>
      <c r="L66" s="32" t="s">
        <v>113</v>
      </c>
      <c r="M66" s="38">
        <v>114</v>
      </c>
      <c r="N66" s="34">
        <v>17.600000000000001</v>
      </c>
      <c r="O66" s="13"/>
      <c r="P66" s="13"/>
      <c r="Q66" s="13"/>
    </row>
    <row r="67" spans="1:17" ht="15" customHeight="1" x14ac:dyDescent="0.2">
      <c r="A67" s="135" t="s">
        <v>172</v>
      </c>
      <c r="B67" s="128">
        <v>32820</v>
      </c>
      <c r="C67" s="29">
        <v>9.14</v>
      </c>
      <c r="D67" s="31">
        <v>2.13</v>
      </c>
      <c r="E67" s="31">
        <v>0.1</v>
      </c>
      <c r="F67" s="31">
        <v>2.27</v>
      </c>
      <c r="G67" s="31">
        <v>0.1</v>
      </c>
      <c r="H67" s="32" t="s">
        <v>103</v>
      </c>
      <c r="I67" s="31">
        <v>0.1</v>
      </c>
      <c r="J67" s="34">
        <v>3.1</v>
      </c>
      <c r="K67" s="31">
        <v>4.7</v>
      </c>
      <c r="L67" s="32" t="s">
        <v>109</v>
      </c>
      <c r="M67" s="31">
        <v>1.6</v>
      </c>
      <c r="N67" s="34">
        <v>1.5</v>
      </c>
      <c r="O67" s="13"/>
      <c r="P67" s="13"/>
      <c r="Q67" s="13"/>
    </row>
    <row r="68" spans="1:17" ht="15" customHeight="1" x14ac:dyDescent="0.2">
      <c r="A68" s="135" t="s">
        <v>173</v>
      </c>
      <c r="B68" s="128">
        <v>32821</v>
      </c>
      <c r="C68" s="29">
        <v>9.35</v>
      </c>
      <c r="D68" s="31">
        <v>3.05</v>
      </c>
      <c r="E68" s="31">
        <v>7.03</v>
      </c>
      <c r="F68" s="34">
        <v>159.80000000000001</v>
      </c>
      <c r="G68" s="31">
        <v>0.05</v>
      </c>
      <c r="H68" s="32" t="s">
        <v>103</v>
      </c>
      <c r="I68" s="31">
        <v>0.05</v>
      </c>
      <c r="J68" s="34">
        <v>1.6</v>
      </c>
      <c r="K68" s="38">
        <v>119</v>
      </c>
      <c r="L68" s="32" t="s">
        <v>113</v>
      </c>
      <c r="M68" s="38">
        <v>117</v>
      </c>
      <c r="N68" s="34">
        <v>74.3</v>
      </c>
      <c r="O68" s="13"/>
      <c r="P68" s="13"/>
      <c r="Q68" s="13"/>
    </row>
    <row r="69" spans="1:17" ht="15" customHeight="1" x14ac:dyDescent="0.2">
      <c r="A69" s="135" t="s">
        <v>174</v>
      </c>
      <c r="B69" s="128">
        <v>32822</v>
      </c>
      <c r="C69" s="29">
        <v>8.83</v>
      </c>
      <c r="D69" s="31">
        <v>3.19</v>
      </c>
      <c r="E69" s="31">
        <v>9.02</v>
      </c>
      <c r="F69" s="34">
        <v>205</v>
      </c>
      <c r="G69" s="31">
        <v>0.06</v>
      </c>
      <c r="H69" s="32" t="s">
        <v>103</v>
      </c>
      <c r="I69" s="31">
        <v>0.06</v>
      </c>
      <c r="J69" s="34">
        <v>1.9</v>
      </c>
      <c r="K69" s="38">
        <v>178</v>
      </c>
      <c r="L69" s="32" t="s">
        <v>118</v>
      </c>
      <c r="M69" s="38">
        <v>176</v>
      </c>
      <c r="N69" s="34">
        <v>93.5</v>
      </c>
      <c r="O69" s="13"/>
      <c r="P69" s="13"/>
      <c r="Q69" s="13"/>
    </row>
    <row r="70" spans="1:17" ht="15" customHeight="1" x14ac:dyDescent="0.2">
      <c r="A70" s="135" t="s">
        <v>175</v>
      </c>
      <c r="B70" s="128">
        <v>32823</v>
      </c>
      <c r="C70" s="29">
        <v>8.75</v>
      </c>
      <c r="D70" s="31">
        <v>2.78</v>
      </c>
      <c r="E70" s="31">
        <v>7.39</v>
      </c>
      <c r="F70" s="34">
        <v>168</v>
      </c>
      <c r="G70" s="31">
        <v>7.0000000000000007E-2</v>
      </c>
      <c r="H70" s="31">
        <v>0.01</v>
      </c>
      <c r="I70" s="31">
        <v>0.06</v>
      </c>
      <c r="J70" s="34">
        <v>1.9</v>
      </c>
      <c r="K70" s="38">
        <v>162</v>
      </c>
      <c r="L70" s="32" t="s">
        <v>113</v>
      </c>
      <c r="M70" s="38">
        <v>160</v>
      </c>
      <c r="N70" s="34">
        <v>85</v>
      </c>
      <c r="O70" s="13"/>
      <c r="P70" s="13"/>
      <c r="Q70" s="13"/>
    </row>
    <row r="71" spans="1:17" ht="15" customHeight="1" x14ac:dyDescent="0.2">
      <c r="A71" s="135" t="s">
        <v>176</v>
      </c>
      <c r="B71" s="128">
        <v>32824</v>
      </c>
      <c r="C71" s="29">
        <v>7.96</v>
      </c>
      <c r="D71" s="31">
        <v>0.68</v>
      </c>
      <c r="E71" s="31">
        <v>1.27</v>
      </c>
      <c r="F71" s="31">
        <v>28.86</v>
      </c>
      <c r="G71" s="31">
        <v>0.61</v>
      </c>
      <c r="H71" s="31">
        <v>0.03</v>
      </c>
      <c r="I71" s="31">
        <v>0.57999999999999996</v>
      </c>
      <c r="J71" s="34">
        <v>18.100000000000001</v>
      </c>
      <c r="K71" s="34">
        <v>42.7</v>
      </c>
      <c r="L71" s="32" t="s">
        <v>105</v>
      </c>
      <c r="M71" s="34">
        <v>24.6</v>
      </c>
      <c r="N71" s="34">
        <v>2.4</v>
      </c>
      <c r="O71" s="13"/>
      <c r="P71" s="13"/>
      <c r="Q71" s="13"/>
    </row>
    <row r="72" spans="1:17" ht="15" customHeight="1" x14ac:dyDescent="0.2">
      <c r="A72" s="135" t="s">
        <v>177</v>
      </c>
      <c r="B72" s="128">
        <v>32825</v>
      </c>
      <c r="C72" s="29">
        <v>9.09</v>
      </c>
      <c r="D72" s="31">
        <v>4.01</v>
      </c>
      <c r="E72" s="31">
        <v>5.07</v>
      </c>
      <c r="F72" s="34">
        <v>115.2</v>
      </c>
      <c r="G72" s="31">
        <v>0.1</v>
      </c>
      <c r="H72" s="32" t="s">
        <v>103</v>
      </c>
      <c r="I72" s="31">
        <v>0.1</v>
      </c>
      <c r="J72" s="34">
        <v>3.1</v>
      </c>
      <c r="K72" s="38">
        <v>137</v>
      </c>
      <c r="L72" s="32" t="s">
        <v>113</v>
      </c>
      <c r="M72" s="38">
        <v>134</v>
      </c>
      <c r="N72" s="34">
        <v>44.1</v>
      </c>
      <c r="O72" s="13"/>
      <c r="P72" s="13"/>
      <c r="Q72" s="13"/>
    </row>
    <row r="73" spans="1:17" ht="15" customHeight="1" x14ac:dyDescent="0.2">
      <c r="A73" s="135" t="s">
        <v>178</v>
      </c>
      <c r="B73" s="128">
        <v>32826</v>
      </c>
      <c r="C73" s="29">
        <v>9.08</v>
      </c>
      <c r="D73" s="31">
        <v>0.96</v>
      </c>
      <c r="E73" s="32" t="s">
        <v>120</v>
      </c>
      <c r="F73" s="32" t="s">
        <v>121</v>
      </c>
      <c r="G73" s="31">
        <v>0.05</v>
      </c>
      <c r="H73" s="32" t="s">
        <v>103</v>
      </c>
      <c r="I73" s="31">
        <v>0.05</v>
      </c>
      <c r="J73" s="34">
        <v>1.6</v>
      </c>
      <c r="K73" s="31">
        <v>3</v>
      </c>
      <c r="L73" s="32" t="s">
        <v>109</v>
      </c>
      <c r="M73" s="31">
        <v>1.4</v>
      </c>
      <c r="N73" s="34">
        <v>1.9</v>
      </c>
      <c r="O73" s="13"/>
      <c r="P73" s="13"/>
      <c r="Q73" s="13"/>
    </row>
    <row r="74" spans="1:17" ht="15" customHeight="1" x14ac:dyDescent="0.2">
      <c r="A74" s="135" t="s">
        <v>179</v>
      </c>
      <c r="B74" s="128">
        <v>32827</v>
      </c>
      <c r="C74" s="29">
        <v>9.5399999999999991</v>
      </c>
      <c r="D74" s="31">
        <v>2.5</v>
      </c>
      <c r="E74" s="31">
        <v>6.57</v>
      </c>
      <c r="F74" s="34">
        <v>149.30000000000001</v>
      </c>
      <c r="G74" s="31">
        <v>0.03</v>
      </c>
      <c r="H74" s="32" t="s">
        <v>103</v>
      </c>
      <c r="I74" s="31">
        <v>0.03</v>
      </c>
      <c r="J74" s="34">
        <v>0.9</v>
      </c>
      <c r="K74" s="143">
        <v>167.5</v>
      </c>
      <c r="L74" s="32" t="s">
        <v>118</v>
      </c>
      <c r="M74" s="38">
        <f>K74-J74</f>
        <v>166.6</v>
      </c>
      <c r="N74" s="34">
        <f>K74/J74</f>
        <v>186.11111111111111</v>
      </c>
      <c r="O74" s="13"/>
      <c r="P74" s="13"/>
      <c r="Q74" s="13"/>
    </row>
    <row r="75" spans="1:17" ht="15" customHeight="1" x14ac:dyDescent="0.2">
      <c r="A75" s="135" t="s">
        <v>180</v>
      </c>
      <c r="B75" s="128">
        <v>32828</v>
      </c>
      <c r="C75" s="29">
        <v>9.4499999999999993</v>
      </c>
      <c r="D75" s="31">
        <v>3.03</v>
      </c>
      <c r="E75" s="31">
        <v>7.81</v>
      </c>
      <c r="F75" s="34">
        <v>177.5</v>
      </c>
      <c r="G75" s="31">
        <v>0.06</v>
      </c>
      <c r="H75" s="32" t="s">
        <v>103</v>
      </c>
      <c r="I75" s="31">
        <v>0.06</v>
      </c>
      <c r="J75" s="34">
        <v>1.9</v>
      </c>
      <c r="K75" s="143">
        <v>197.5</v>
      </c>
      <c r="L75" s="32" t="s">
        <v>118</v>
      </c>
      <c r="M75" s="38">
        <f t="shared" ref="M75:M76" si="0">K75-J75</f>
        <v>195.6</v>
      </c>
      <c r="N75" s="34">
        <f t="shared" ref="N75:N76" si="1">K75/J75</f>
        <v>103.94736842105263</v>
      </c>
      <c r="O75" s="13"/>
      <c r="P75" s="13"/>
      <c r="Q75" s="13"/>
    </row>
    <row r="76" spans="1:17" ht="15" customHeight="1" x14ac:dyDescent="0.2">
      <c r="A76" s="135" t="s">
        <v>181</v>
      </c>
      <c r="B76" s="128">
        <v>32829</v>
      </c>
      <c r="C76" s="29">
        <v>9.48</v>
      </c>
      <c r="D76" s="31">
        <v>3.75</v>
      </c>
      <c r="E76" s="31">
        <v>8.4499999999999993</v>
      </c>
      <c r="F76" s="34">
        <v>192.1</v>
      </c>
      <c r="G76" s="31">
        <v>0.19</v>
      </c>
      <c r="H76" s="31">
        <v>0.01</v>
      </c>
      <c r="I76" s="31">
        <v>0.18</v>
      </c>
      <c r="J76" s="34">
        <v>5.6</v>
      </c>
      <c r="K76" s="143">
        <v>200</v>
      </c>
      <c r="L76" s="32" t="s">
        <v>118</v>
      </c>
      <c r="M76" s="38">
        <f t="shared" si="0"/>
        <v>194.4</v>
      </c>
      <c r="N76" s="34">
        <f t="shared" si="1"/>
        <v>35.714285714285715</v>
      </c>
      <c r="O76" s="13"/>
      <c r="P76" s="13"/>
      <c r="Q76" s="13"/>
    </row>
    <row r="77" spans="1:17" ht="15" customHeight="1" x14ac:dyDescent="0.2">
      <c r="A77" s="135" t="s">
        <v>182</v>
      </c>
      <c r="B77" s="128">
        <v>32830</v>
      </c>
      <c r="C77" s="29">
        <v>9.52</v>
      </c>
      <c r="D77" s="31">
        <v>1.06</v>
      </c>
      <c r="E77" s="31">
        <v>1.1299999999999999</v>
      </c>
      <c r="F77" s="31">
        <v>25.68</v>
      </c>
      <c r="G77" s="31">
        <v>0.11</v>
      </c>
      <c r="H77" s="32" t="s">
        <v>103</v>
      </c>
      <c r="I77" s="31">
        <v>0.11</v>
      </c>
      <c r="J77" s="34">
        <v>3.4</v>
      </c>
      <c r="K77" s="34">
        <v>36.4</v>
      </c>
      <c r="L77" s="32" t="s">
        <v>105</v>
      </c>
      <c r="M77" s="34">
        <v>33</v>
      </c>
      <c r="N77" s="34">
        <v>10.7</v>
      </c>
      <c r="O77" s="13"/>
      <c r="P77" s="13"/>
      <c r="Q77" s="13"/>
    </row>
    <row r="78" spans="1:17" ht="15" customHeight="1" x14ac:dyDescent="0.2">
      <c r="A78" s="135" t="s">
        <v>183</v>
      </c>
      <c r="B78" s="128">
        <v>32831</v>
      </c>
      <c r="C78" s="29">
        <v>9.49</v>
      </c>
      <c r="D78" s="31">
        <v>1.8</v>
      </c>
      <c r="E78" s="31">
        <v>3.64</v>
      </c>
      <c r="F78" s="31">
        <v>82.73</v>
      </c>
      <c r="G78" s="31">
        <v>7.0000000000000007E-2</v>
      </c>
      <c r="H78" s="32" t="s">
        <v>103</v>
      </c>
      <c r="I78" s="31">
        <v>7.0000000000000007E-2</v>
      </c>
      <c r="J78" s="34">
        <v>2.2000000000000002</v>
      </c>
      <c r="K78" s="34">
        <v>85.9</v>
      </c>
      <c r="L78" s="32" t="s">
        <v>113</v>
      </c>
      <c r="M78" s="34">
        <v>83.7</v>
      </c>
      <c r="N78" s="34">
        <v>39</v>
      </c>
      <c r="O78" s="13"/>
      <c r="P78" s="13"/>
      <c r="Q78" s="13"/>
    </row>
    <row r="79" spans="1:17" ht="15" customHeight="1" x14ac:dyDescent="0.2">
      <c r="A79" s="135" t="s">
        <v>184</v>
      </c>
      <c r="B79" s="128">
        <v>32832</v>
      </c>
      <c r="C79" s="29">
        <v>9.4</v>
      </c>
      <c r="D79" s="31">
        <v>2.02</v>
      </c>
      <c r="E79" s="31">
        <v>3.53</v>
      </c>
      <c r="F79" s="31">
        <v>80.23</v>
      </c>
      <c r="G79" s="31">
        <v>0.09</v>
      </c>
      <c r="H79" s="32" t="s">
        <v>103</v>
      </c>
      <c r="I79" s="31">
        <v>0.09</v>
      </c>
      <c r="J79" s="34">
        <v>2.8</v>
      </c>
      <c r="K79" s="34">
        <v>96.5</v>
      </c>
      <c r="L79" s="32" t="s">
        <v>113</v>
      </c>
      <c r="M79" s="34">
        <v>93.7</v>
      </c>
      <c r="N79" s="34">
        <v>34.5</v>
      </c>
      <c r="O79" s="13"/>
      <c r="P79" s="13"/>
      <c r="Q79" s="13"/>
    </row>
    <row r="80" spans="1:17" ht="15" customHeight="1" x14ac:dyDescent="0.2">
      <c r="A80" s="135" t="s">
        <v>185</v>
      </c>
      <c r="B80" s="128">
        <v>32833</v>
      </c>
      <c r="C80" s="29">
        <v>8.27</v>
      </c>
      <c r="D80" s="31">
        <v>2.42</v>
      </c>
      <c r="E80" s="31">
        <v>1.67</v>
      </c>
      <c r="F80" s="31">
        <v>37.950000000000003</v>
      </c>
      <c r="G80" s="31">
        <v>0.23</v>
      </c>
      <c r="H80" s="31">
        <v>0.01</v>
      </c>
      <c r="I80" s="31">
        <v>0.22</v>
      </c>
      <c r="J80" s="34">
        <v>6.9</v>
      </c>
      <c r="K80" s="34">
        <v>50.3</v>
      </c>
      <c r="L80" s="32" t="s">
        <v>105</v>
      </c>
      <c r="M80" s="34">
        <v>43.4</v>
      </c>
      <c r="N80" s="34">
        <v>7.3</v>
      </c>
      <c r="O80" s="13"/>
      <c r="P80" s="13"/>
      <c r="Q80" s="13"/>
    </row>
    <row r="81" spans="1:17" ht="15" customHeight="1" x14ac:dyDescent="0.2">
      <c r="A81" s="135" t="s">
        <v>186</v>
      </c>
      <c r="B81" s="128">
        <v>32834</v>
      </c>
      <c r="C81" s="29">
        <v>8</v>
      </c>
      <c r="D81" s="31">
        <v>2.74</v>
      </c>
      <c r="E81" s="31">
        <v>1.62</v>
      </c>
      <c r="F81" s="31">
        <v>36.82</v>
      </c>
      <c r="G81" s="31">
        <v>0.27</v>
      </c>
      <c r="H81" s="31">
        <v>0.01</v>
      </c>
      <c r="I81" s="31">
        <v>0.26</v>
      </c>
      <c r="J81" s="34">
        <v>8.1</v>
      </c>
      <c r="K81" s="34">
        <v>56.9</v>
      </c>
      <c r="L81" s="32" t="s">
        <v>105</v>
      </c>
      <c r="M81" s="34">
        <v>48.8</v>
      </c>
      <c r="N81" s="34">
        <v>7</v>
      </c>
      <c r="O81" s="13"/>
      <c r="P81" s="13"/>
      <c r="Q81" s="13"/>
    </row>
    <row r="82" spans="1:17" ht="15" customHeight="1" x14ac:dyDescent="0.2">
      <c r="A82" s="135" t="s">
        <v>187</v>
      </c>
      <c r="B82" s="128">
        <v>32835</v>
      </c>
      <c r="C82" s="29">
        <v>9.0299999999999994</v>
      </c>
      <c r="D82" s="31">
        <v>2.76</v>
      </c>
      <c r="E82" s="31">
        <v>5.56</v>
      </c>
      <c r="F82" s="34">
        <v>126.4</v>
      </c>
      <c r="G82" s="31">
        <v>0.09</v>
      </c>
      <c r="H82" s="32" t="s">
        <v>103</v>
      </c>
      <c r="I82" s="31">
        <v>0.09</v>
      </c>
      <c r="J82" s="34">
        <v>2.8</v>
      </c>
      <c r="K82" s="38">
        <v>127</v>
      </c>
      <c r="L82" s="32" t="s">
        <v>113</v>
      </c>
      <c r="M82" s="38">
        <v>124</v>
      </c>
      <c r="N82" s="34">
        <v>45.2</v>
      </c>
      <c r="O82" s="13"/>
      <c r="P82" s="13"/>
      <c r="Q82" s="13"/>
    </row>
    <row r="83" spans="1:17" ht="15" customHeight="1" x14ac:dyDescent="0.2">
      <c r="A83" s="135" t="s">
        <v>188</v>
      </c>
      <c r="B83" s="128">
        <v>32836</v>
      </c>
      <c r="C83" s="29">
        <v>8.39</v>
      </c>
      <c r="D83" s="31">
        <v>2.2200000000000002</v>
      </c>
      <c r="E83" s="31">
        <v>1.89</v>
      </c>
      <c r="F83" s="31">
        <v>42.95</v>
      </c>
      <c r="G83" s="31">
        <v>0.05</v>
      </c>
      <c r="H83" s="32" t="s">
        <v>103</v>
      </c>
      <c r="I83" s="31">
        <v>0.05</v>
      </c>
      <c r="J83" s="34">
        <v>1.6</v>
      </c>
      <c r="K83" s="34">
        <v>38.299999999999997</v>
      </c>
      <c r="L83" s="32" t="s">
        <v>105</v>
      </c>
      <c r="M83" s="34">
        <v>36.700000000000003</v>
      </c>
      <c r="N83" s="34">
        <v>23.9</v>
      </c>
      <c r="O83" s="13"/>
      <c r="P83" s="13"/>
      <c r="Q83" s="13"/>
    </row>
    <row r="84" spans="1:17" ht="15" customHeight="1" x14ac:dyDescent="0.2">
      <c r="A84" s="135" t="s">
        <v>189</v>
      </c>
      <c r="B84" s="128">
        <v>32837</v>
      </c>
      <c r="C84" s="29">
        <v>8.3000000000000007</v>
      </c>
      <c r="D84" s="31">
        <v>4.84</v>
      </c>
      <c r="E84" s="31">
        <v>7.81</v>
      </c>
      <c r="F84" s="34">
        <v>177.5</v>
      </c>
      <c r="G84" s="31">
        <v>0.08</v>
      </c>
      <c r="H84" s="31">
        <v>0.01</v>
      </c>
      <c r="I84" s="31">
        <v>7.0000000000000007E-2</v>
      </c>
      <c r="J84" s="34">
        <v>2.2000000000000002</v>
      </c>
      <c r="K84" s="38">
        <v>164</v>
      </c>
      <c r="L84" s="32" t="s">
        <v>113</v>
      </c>
      <c r="M84" s="38">
        <v>162</v>
      </c>
      <c r="N84" s="34">
        <v>74.5</v>
      </c>
      <c r="O84" s="13"/>
      <c r="P84" s="13"/>
      <c r="Q84" s="13"/>
    </row>
    <row r="85" spans="1:17" ht="15" customHeight="1" x14ac:dyDescent="0.2">
      <c r="A85" s="135" t="s">
        <v>190</v>
      </c>
      <c r="B85" s="128">
        <v>32838</v>
      </c>
      <c r="C85" s="29">
        <v>8.3000000000000007</v>
      </c>
      <c r="D85" s="31">
        <v>19.079999999999998</v>
      </c>
      <c r="E85" s="31">
        <v>0.73</v>
      </c>
      <c r="F85" s="31">
        <v>16.59</v>
      </c>
      <c r="G85" s="31">
        <v>0.12</v>
      </c>
      <c r="H85" s="32" t="s">
        <v>103</v>
      </c>
      <c r="I85" s="31">
        <v>0.12</v>
      </c>
      <c r="J85" s="34">
        <v>3.8</v>
      </c>
      <c r="K85" s="34">
        <v>14.7</v>
      </c>
      <c r="L85" s="32" t="s">
        <v>105</v>
      </c>
      <c r="M85" s="34">
        <v>10.9</v>
      </c>
      <c r="N85" s="34">
        <v>3.9</v>
      </c>
      <c r="O85" s="13"/>
      <c r="P85" s="13"/>
      <c r="Q85" s="13"/>
    </row>
    <row r="86" spans="1:17" ht="15" customHeight="1" x14ac:dyDescent="0.2">
      <c r="A86" s="135" t="s">
        <v>191</v>
      </c>
      <c r="B86" s="128">
        <v>32839</v>
      </c>
      <c r="C86" s="29">
        <v>9.17</v>
      </c>
      <c r="D86" s="31">
        <v>4.82</v>
      </c>
      <c r="E86" s="31">
        <v>4.59</v>
      </c>
      <c r="F86" s="34">
        <v>104.3</v>
      </c>
      <c r="G86" s="31">
        <v>0.1</v>
      </c>
      <c r="H86" s="32" t="s">
        <v>103</v>
      </c>
      <c r="I86" s="31">
        <v>0.1</v>
      </c>
      <c r="J86" s="34">
        <v>3.1</v>
      </c>
      <c r="K86" s="34">
        <v>78</v>
      </c>
      <c r="L86" s="32" t="s">
        <v>113</v>
      </c>
      <c r="M86" s="34">
        <v>74.900000000000006</v>
      </c>
      <c r="N86" s="34">
        <v>25.2</v>
      </c>
      <c r="O86" s="13"/>
      <c r="P86" s="13"/>
      <c r="Q86" s="13"/>
    </row>
    <row r="87" spans="1:17" ht="15" customHeight="1" x14ac:dyDescent="0.2">
      <c r="A87" s="135" t="s">
        <v>192</v>
      </c>
      <c r="B87" s="128">
        <v>32840</v>
      </c>
      <c r="C87" s="29">
        <v>9.49</v>
      </c>
      <c r="D87" s="31">
        <v>2.87</v>
      </c>
      <c r="E87" s="31">
        <v>5.51</v>
      </c>
      <c r="F87" s="34">
        <v>125.2</v>
      </c>
      <c r="G87" s="31">
        <v>7.0000000000000007E-2</v>
      </c>
      <c r="H87" s="32" t="s">
        <v>103</v>
      </c>
      <c r="I87" s="31">
        <v>7.0000000000000007E-2</v>
      </c>
      <c r="J87" s="34">
        <v>2.2000000000000002</v>
      </c>
      <c r="K87" s="38">
        <v>107</v>
      </c>
      <c r="L87" s="32" t="s">
        <v>113</v>
      </c>
      <c r="M87" s="38">
        <v>105</v>
      </c>
      <c r="N87" s="34">
        <v>48.5</v>
      </c>
      <c r="O87" s="13"/>
      <c r="P87" s="13"/>
      <c r="Q87" s="13"/>
    </row>
    <row r="88" spans="1:17" ht="18" customHeight="1" x14ac:dyDescent="0.2">
      <c r="A88" s="138" t="s">
        <v>193</v>
      </c>
      <c r="B88" s="139"/>
      <c r="C88" s="35" t="s">
        <v>98</v>
      </c>
      <c r="D88" s="30">
        <v>0.02</v>
      </c>
      <c r="E88" s="30">
        <v>0.08</v>
      </c>
      <c r="F88" s="30">
        <v>0.5</v>
      </c>
      <c r="G88" s="30">
        <v>0.02</v>
      </c>
      <c r="H88" s="30">
        <v>0.01</v>
      </c>
      <c r="I88" s="30">
        <v>0.02</v>
      </c>
      <c r="J88" s="33">
        <v>0.6</v>
      </c>
      <c r="K88" s="35" t="s">
        <v>98</v>
      </c>
      <c r="L88" s="35" t="s">
        <v>98</v>
      </c>
      <c r="M88" s="35" t="s">
        <v>98</v>
      </c>
      <c r="N88" s="33">
        <v>0.1</v>
      </c>
    </row>
    <row r="89" spans="1:17" ht="18" customHeight="1" x14ac:dyDescent="0.2">
      <c r="A89" s="138" t="s">
        <v>194</v>
      </c>
      <c r="B89" s="139"/>
      <c r="C89" s="28" t="s">
        <v>195</v>
      </c>
      <c r="D89" s="30" t="s">
        <v>395</v>
      </c>
      <c r="E89" s="30" t="s">
        <v>395</v>
      </c>
      <c r="F89" s="30" t="s">
        <v>196</v>
      </c>
      <c r="G89" s="30" t="s">
        <v>395</v>
      </c>
      <c r="H89" s="30" t="s">
        <v>197</v>
      </c>
      <c r="I89" s="30" t="s">
        <v>196</v>
      </c>
      <c r="J89" s="33" t="s">
        <v>196</v>
      </c>
      <c r="K89" s="35" t="s">
        <v>198</v>
      </c>
      <c r="L89" s="36" t="s">
        <v>199</v>
      </c>
      <c r="M89" s="35" t="s">
        <v>196</v>
      </c>
      <c r="N89" s="33" t="s">
        <v>196</v>
      </c>
    </row>
    <row r="91" spans="1:17" ht="18" customHeight="1" x14ac:dyDescent="0.25">
      <c r="A91" s="39" t="s">
        <v>200</v>
      </c>
    </row>
    <row r="92" spans="1:17" ht="18" customHeight="1" x14ac:dyDescent="0.2">
      <c r="A92" s="12" t="s">
        <v>201</v>
      </c>
    </row>
    <row r="93" spans="1:17" ht="18" customHeight="1" x14ac:dyDescent="0.2">
      <c r="A93" s="12" t="s">
        <v>202</v>
      </c>
    </row>
    <row r="95" spans="1:17" ht="18" customHeight="1" x14ac:dyDescent="0.25">
      <c r="A95" s="39" t="s">
        <v>203</v>
      </c>
    </row>
    <row r="96" spans="1:17" ht="18" customHeight="1" x14ac:dyDescent="0.2">
      <c r="A96" s="12" t="s">
        <v>204</v>
      </c>
    </row>
    <row r="97" spans="1:1" ht="18" customHeight="1" x14ac:dyDescent="0.2">
      <c r="A97" s="12" t="s">
        <v>205</v>
      </c>
    </row>
    <row r="98" spans="1:1" ht="18" customHeight="1" x14ac:dyDescent="0.2">
      <c r="A98" s="12" t="s">
        <v>396</v>
      </c>
    </row>
    <row r="99" spans="1:1" ht="18" customHeight="1" x14ac:dyDescent="0.2">
      <c r="A99" s="12" t="s">
        <v>206</v>
      </c>
    </row>
    <row r="100" spans="1:1" ht="18" customHeight="1" x14ac:dyDescent="0.2">
      <c r="A100" s="12" t="s">
        <v>207</v>
      </c>
    </row>
    <row r="101" spans="1:1" ht="18" customHeight="1" x14ac:dyDescent="0.2">
      <c r="A101" s="12" t="s">
        <v>208</v>
      </c>
    </row>
    <row r="102" spans="1:1" ht="18" customHeight="1" x14ac:dyDescent="0.2">
      <c r="A102" s="12" t="s">
        <v>209</v>
      </c>
    </row>
    <row r="103" spans="1:1" ht="18" customHeight="1" x14ac:dyDescent="0.2">
      <c r="A103" s="12" t="s">
        <v>210</v>
      </c>
    </row>
    <row r="104" spans="1:1" ht="18" customHeight="1" x14ac:dyDescent="0.2">
      <c r="A104" s="12" t="s">
        <v>211</v>
      </c>
    </row>
    <row r="105" spans="1:1" ht="18" customHeight="1" x14ac:dyDescent="0.2">
      <c r="A105" s="12" t="s">
        <v>212</v>
      </c>
    </row>
    <row r="106" spans="1:1" ht="18" customHeight="1" x14ac:dyDescent="0.2">
      <c r="A106" s="12" t="s">
        <v>397</v>
      </c>
    </row>
  </sheetData>
  <mergeCells count="2">
    <mergeCell ref="A88:B88"/>
    <mergeCell ref="A89:B89"/>
  </mergeCells>
  <phoneticPr fontId="5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9"/>
  <sheetViews>
    <sheetView zoomScale="90" zoomScaleNormal="90" workbookViewId="0">
      <selection activeCell="P20" sqref="P20"/>
    </sheetView>
  </sheetViews>
  <sheetFormatPr defaultColWidth="10.28515625" defaultRowHeight="14.25" x14ac:dyDescent="0.2"/>
  <cols>
    <col min="1" max="1" width="16.140625" style="1" customWidth="1"/>
    <col min="2" max="2" width="48.7109375" style="1" customWidth="1"/>
    <col min="3" max="3" width="21.140625" style="7" customWidth="1"/>
    <col min="4" max="4" width="19.42578125" style="7" customWidth="1"/>
    <col min="5" max="6" width="14.28515625" style="7" customWidth="1"/>
    <col min="7" max="7" width="15.85546875" style="7" customWidth="1"/>
    <col min="8" max="8" width="9.42578125" style="7" customWidth="1"/>
    <col min="9" max="10" width="10.42578125" style="7" customWidth="1"/>
    <col min="11" max="11" width="12.42578125" style="7" customWidth="1"/>
    <col min="12" max="12" width="12.85546875" style="7" customWidth="1"/>
    <col min="13" max="14" width="18.7109375" style="7" customWidth="1"/>
    <col min="15" max="15" width="19.28515625" style="7" customWidth="1"/>
    <col min="16" max="16" width="20.42578125" style="7" customWidth="1"/>
    <col min="17" max="17" width="29.28515625" style="7" customWidth="1"/>
    <col min="18" max="18" width="20" style="1" customWidth="1"/>
    <col min="19" max="19" width="42" style="1" customWidth="1"/>
    <col min="20" max="20" width="9.85546875" style="1" customWidth="1"/>
    <col min="21" max="21" width="9.42578125" style="1" customWidth="1"/>
    <col min="22" max="16384" width="10.28515625" style="1"/>
  </cols>
  <sheetData>
    <row r="1" spans="1:21" ht="20.25" customHeight="1" x14ac:dyDescent="0.2">
      <c r="B1" s="12" t="s">
        <v>58</v>
      </c>
      <c r="C1" s="12" t="s">
        <v>363</v>
      </c>
    </row>
    <row r="2" spans="1:21" ht="20.25" customHeight="1" x14ac:dyDescent="0.2">
      <c r="B2" s="7"/>
      <c r="C2" s="12" t="s">
        <v>370</v>
      </c>
    </row>
    <row r="3" spans="1:21" ht="20.25" customHeight="1" x14ac:dyDescent="0.2"/>
    <row r="4" spans="1:21" ht="15.95" customHeight="1" x14ac:dyDescent="0.25">
      <c r="A4" s="14" t="s">
        <v>369</v>
      </c>
      <c r="E4" s="42"/>
      <c r="F4" s="42"/>
    </row>
    <row r="5" spans="1:21" ht="15.95" customHeight="1" x14ac:dyDescent="0.25">
      <c r="C5" s="42"/>
      <c r="D5" s="42"/>
      <c r="E5" s="42"/>
      <c r="F5" s="42"/>
    </row>
    <row r="6" spans="1:21" ht="15.95" customHeight="1" x14ac:dyDescent="0.25">
      <c r="B6" s="43" t="s">
        <v>64</v>
      </c>
      <c r="C6" s="42"/>
      <c r="D6" s="42"/>
      <c r="E6" s="42"/>
      <c r="F6" s="42"/>
    </row>
    <row r="7" spans="1:21" s="50" customFormat="1" ht="61.5" customHeight="1" x14ac:dyDescent="0.2">
      <c r="A7" s="10" t="s">
        <v>92</v>
      </c>
      <c r="B7" s="44" t="s">
        <v>32</v>
      </c>
      <c r="C7" s="45" t="s">
        <v>63</v>
      </c>
      <c r="D7" s="44" t="s">
        <v>62</v>
      </c>
      <c r="E7" s="46" t="s">
        <v>66</v>
      </c>
      <c r="F7" s="44" t="s">
        <v>72</v>
      </c>
      <c r="G7" s="46" t="s">
        <v>67</v>
      </c>
      <c r="H7" s="44" t="s">
        <v>71</v>
      </c>
      <c r="I7" s="46" t="s">
        <v>220</v>
      </c>
      <c r="J7" s="44" t="s">
        <v>221</v>
      </c>
      <c r="K7" s="9" t="s">
        <v>68</v>
      </c>
      <c r="L7" s="10" t="s">
        <v>70</v>
      </c>
      <c r="M7" s="46" t="s">
        <v>394</v>
      </c>
      <c r="N7" s="44" t="s">
        <v>214</v>
      </c>
      <c r="O7" s="46" t="s">
        <v>215</v>
      </c>
      <c r="P7" s="47" t="s">
        <v>216</v>
      </c>
      <c r="Q7" s="48"/>
      <c r="R7" s="48"/>
      <c r="S7" s="48"/>
      <c r="T7" s="49"/>
      <c r="U7" s="49"/>
    </row>
    <row r="8" spans="1:21" s="13" customFormat="1" ht="30" customHeight="1" x14ac:dyDescent="0.25">
      <c r="A8" s="51"/>
      <c r="B8" s="52" t="s">
        <v>31</v>
      </c>
      <c r="C8" s="53" t="s">
        <v>33</v>
      </c>
      <c r="D8" s="53" t="s">
        <v>33</v>
      </c>
      <c r="E8" s="53" t="s">
        <v>99</v>
      </c>
      <c r="F8" s="53" t="s">
        <v>99</v>
      </c>
      <c r="G8" s="53" t="s">
        <v>99</v>
      </c>
      <c r="H8" s="53" t="s">
        <v>99</v>
      </c>
      <c r="I8" s="53" t="s">
        <v>99</v>
      </c>
      <c r="J8" s="53" t="s">
        <v>99</v>
      </c>
      <c r="K8" s="53" t="s">
        <v>99</v>
      </c>
      <c r="L8" s="53" t="s">
        <v>99</v>
      </c>
      <c r="M8" s="53" t="s">
        <v>101</v>
      </c>
      <c r="N8" s="53" t="s">
        <v>101</v>
      </c>
      <c r="O8" s="53" t="s">
        <v>98</v>
      </c>
      <c r="P8" s="53" t="s">
        <v>98</v>
      </c>
      <c r="Q8" s="26"/>
      <c r="R8" s="26"/>
      <c r="S8" s="26"/>
      <c r="T8" s="24"/>
      <c r="U8" s="24"/>
    </row>
    <row r="9" spans="1:21" s="13" customFormat="1" ht="15.95" customHeight="1" x14ac:dyDescent="0.25">
      <c r="A9" s="54" t="s">
        <v>213</v>
      </c>
      <c r="B9" s="128">
        <v>32661</v>
      </c>
      <c r="C9" s="61">
        <v>8.69</v>
      </c>
      <c r="D9" s="61">
        <v>8.7899999999999991</v>
      </c>
      <c r="E9" s="55"/>
      <c r="F9" s="55"/>
      <c r="G9" s="55"/>
      <c r="H9" s="55"/>
      <c r="I9" s="55"/>
      <c r="J9" s="55"/>
      <c r="K9" s="62" t="s">
        <v>103</v>
      </c>
      <c r="L9" s="62" t="s">
        <v>103</v>
      </c>
      <c r="M9" s="63">
        <v>22.6</v>
      </c>
      <c r="N9" s="63">
        <v>22.4</v>
      </c>
      <c r="O9" s="62" t="s">
        <v>105</v>
      </c>
      <c r="P9" s="62" t="s">
        <v>105</v>
      </c>
      <c r="Q9" s="26"/>
      <c r="R9" s="26"/>
      <c r="S9" s="26"/>
      <c r="T9" s="24"/>
      <c r="U9" s="24"/>
    </row>
    <row r="10" spans="1:21" s="13" customFormat="1" ht="15.95" customHeight="1" x14ac:dyDescent="0.25">
      <c r="A10" s="54" t="s">
        <v>217</v>
      </c>
      <c r="B10" s="128">
        <v>32674</v>
      </c>
      <c r="C10" s="61">
        <v>8.2899999999999991</v>
      </c>
      <c r="D10" s="61">
        <v>8.24</v>
      </c>
      <c r="E10" s="55"/>
      <c r="F10" s="55"/>
      <c r="G10" s="55"/>
      <c r="H10" s="55"/>
      <c r="I10" s="55"/>
      <c r="J10" s="55"/>
      <c r="K10" s="61">
        <v>0.01</v>
      </c>
      <c r="L10" s="61">
        <v>0.01</v>
      </c>
      <c r="M10" s="63">
        <v>88.2</v>
      </c>
      <c r="N10" s="63">
        <v>87.2</v>
      </c>
      <c r="O10" s="62" t="s">
        <v>113</v>
      </c>
      <c r="P10" s="62" t="s">
        <v>113</v>
      </c>
      <c r="Q10" s="26"/>
      <c r="R10" s="26"/>
      <c r="S10" s="26"/>
      <c r="T10" s="24"/>
      <c r="U10" s="24"/>
    </row>
    <row r="11" spans="1:21" s="13" customFormat="1" ht="15.95" customHeight="1" x14ac:dyDescent="0.25">
      <c r="A11" s="54" t="s">
        <v>398</v>
      </c>
      <c r="B11" s="128">
        <v>32676</v>
      </c>
      <c r="C11" s="142"/>
      <c r="D11" s="142"/>
      <c r="E11" s="55"/>
      <c r="F11" s="55"/>
      <c r="G11" s="55"/>
      <c r="H11" s="55"/>
      <c r="I11" s="55"/>
      <c r="J11" s="55"/>
      <c r="K11" s="55"/>
      <c r="L11" s="55"/>
      <c r="M11" s="63">
        <v>11.8</v>
      </c>
      <c r="N11" s="63">
        <v>10.8</v>
      </c>
      <c r="O11" s="62" t="s">
        <v>105</v>
      </c>
      <c r="P11" s="62" t="s">
        <v>105</v>
      </c>
      <c r="Q11" s="26"/>
      <c r="R11" s="26"/>
      <c r="S11" s="26"/>
      <c r="T11" s="24"/>
      <c r="U11" s="24"/>
    </row>
    <row r="12" spans="1:21" s="13" customFormat="1" ht="15.95" customHeight="1" x14ac:dyDescent="0.25">
      <c r="A12" s="54" t="s">
        <v>218</v>
      </c>
      <c r="B12" s="128">
        <v>32677</v>
      </c>
      <c r="C12" s="55"/>
      <c r="D12" s="55"/>
      <c r="E12" s="55"/>
      <c r="F12" s="55"/>
      <c r="G12" s="61">
        <v>0.75</v>
      </c>
      <c r="H12" s="61">
        <v>0.77</v>
      </c>
      <c r="I12" s="55"/>
      <c r="J12" s="55"/>
      <c r="K12" s="55"/>
      <c r="L12" s="55"/>
      <c r="M12" s="55"/>
      <c r="N12" s="55"/>
      <c r="O12" s="55"/>
      <c r="P12" s="55"/>
      <c r="Q12" s="26"/>
      <c r="R12" s="26"/>
      <c r="S12" s="26"/>
      <c r="T12" s="24"/>
      <c r="U12" s="24"/>
    </row>
    <row r="13" spans="1:21" s="13" customFormat="1" ht="15.95" customHeight="1" x14ac:dyDescent="0.25">
      <c r="A13" s="54" t="s">
        <v>219</v>
      </c>
      <c r="B13" s="128">
        <v>32680</v>
      </c>
      <c r="C13" s="55"/>
      <c r="D13" s="55"/>
      <c r="E13" s="61">
        <v>3.56</v>
      </c>
      <c r="F13" s="61">
        <v>3.63</v>
      </c>
      <c r="G13" s="55"/>
      <c r="H13" s="55"/>
      <c r="I13" s="61">
        <v>0.1</v>
      </c>
      <c r="J13" s="61">
        <v>0.09</v>
      </c>
      <c r="K13" s="55"/>
      <c r="L13" s="55"/>
      <c r="M13" s="55"/>
      <c r="N13" s="55"/>
      <c r="O13" s="55"/>
      <c r="P13" s="55"/>
      <c r="Q13" s="26"/>
      <c r="R13" s="26"/>
      <c r="S13" s="26"/>
      <c r="T13" s="24"/>
      <c r="U13" s="24"/>
    </row>
    <row r="14" spans="1:21" s="13" customFormat="1" ht="15.95" customHeight="1" x14ac:dyDescent="0.25">
      <c r="A14" s="54" t="s">
        <v>222</v>
      </c>
      <c r="B14" s="128">
        <v>32681</v>
      </c>
      <c r="C14" s="61">
        <v>8.57</v>
      </c>
      <c r="D14" s="61">
        <v>8.58</v>
      </c>
      <c r="E14" s="55"/>
      <c r="F14" s="55"/>
      <c r="G14" s="55"/>
      <c r="H14" s="55"/>
      <c r="I14" s="55"/>
      <c r="J14" s="55"/>
      <c r="K14" s="133" t="s">
        <v>103</v>
      </c>
      <c r="L14" s="133" t="s">
        <v>103</v>
      </c>
      <c r="M14" s="63">
        <v>66.8</v>
      </c>
      <c r="N14" s="63">
        <v>67.5</v>
      </c>
      <c r="O14" s="55"/>
      <c r="P14" s="55"/>
      <c r="Q14" s="26"/>
      <c r="R14" s="26"/>
      <c r="S14" s="26"/>
      <c r="T14" s="24"/>
      <c r="U14" s="24"/>
    </row>
    <row r="15" spans="1:21" s="13" customFormat="1" ht="15.95" customHeight="1" x14ac:dyDescent="0.25">
      <c r="A15" s="54" t="s">
        <v>271</v>
      </c>
      <c r="B15" s="128">
        <v>32683</v>
      </c>
      <c r="C15" s="142"/>
      <c r="D15" s="142"/>
      <c r="E15" s="55"/>
      <c r="F15" s="55"/>
      <c r="G15" s="55"/>
      <c r="H15" s="55"/>
      <c r="I15" s="55"/>
      <c r="J15" s="55"/>
      <c r="K15" s="55"/>
      <c r="L15" s="55"/>
      <c r="M15" s="63">
        <v>116</v>
      </c>
      <c r="N15" s="63">
        <v>112.8</v>
      </c>
      <c r="O15" s="55"/>
      <c r="P15" s="55"/>
      <c r="Q15" s="26"/>
      <c r="R15" s="26"/>
      <c r="S15" s="26"/>
      <c r="T15" s="24"/>
      <c r="U15" s="24"/>
    </row>
    <row r="16" spans="1:21" s="13" customFormat="1" ht="15.95" customHeight="1" x14ac:dyDescent="0.25">
      <c r="A16" s="54" t="s">
        <v>399</v>
      </c>
      <c r="B16" s="128">
        <v>32685</v>
      </c>
      <c r="C16" s="142"/>
      <c r="D16" s="142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133" t="s">
        <v>105</v>
      </c>
      <c r="P16" s="133" t="s">
        <v>105</v>
      </c>
      <c r="Q16" s="26"/>
      <c r="R16" s="26"/>
      <c r="S16" s="26"/>
      <c r="T16" s="24"/>
      <c r="U16" s="24"/>
    </row>
    <row r="17" spans="1:21" s="13" customFormat="1" ht="15.95" customHeight="1" x14ac:dyDescent="0.25">
      <c r="A17" s="54" t="s">
        <v>223</v>
      </c>
      <c r="B17" s="128">
        <v>32689</v>
      </c>
      <c r="C17" s="55"/>
      <c r="D17" s="55"/>
      <c r="E17" s="55"/>
      <c r="F17" s="55"/>
      <c r="G17" s="61">
        <v>0.61</v>
      </c>
      <c r="H17" s="61">
        <v>0.51</v>
      </c>
      <c r="I17" s="55"/>
      <c r="J17" s="55"/>
      <c r="K17" s="55"/>
      <c r="L17" s="55"/>
      <c r="M17" s="55"/>
      <c r="N17" s="55"/>
      <c r="O17" s="55"/>
      <c r="P17" s="55"/>
      <c r="Q17" s="26"/>
      <c r="R17" s="26"/>
      <c r="S17" s="26"/>
      <c r="T17" s="24"/>
      <c r="U17" s="24"/>
    </row>
    <row r="18" spans="1:21" s="13" customFormat="1" ht="15.95" customHeight="1" x14ac:dyDescent="0.25">
      <c r="A18" s="54" t="s">
        <v>400</v>
      </c>
      <c r="B18" s="128">
        <v>32695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144">
        <v>11.1</v>
      </c>
      <c r="N18" s="144">
        <v>9.5</v>
      </c>
      <c r="O18" s="55"/>
      <c r="P18" s="55"/>
      <c r="Q18" s="26"/>
      <c r="R18" s="26"/>
      <c r="S18" s="26"/>
      <c r="T18" s="24"/>
      <c r="U18" s="24"/>
    </row>
    <row r="19" spans="1:21" s="13" customFormat="1" ht="15.95" customHeight="1" x14ac:dyDescent="0.25">
      <c r="A19" s="54" t="s">
        <v>224</v>
      </c>
      <c r="B19" s="128">
        <v>32696</v>
      </c>
      <c r="C19" s="61">
        <v>8.1199999999999992</v>
      </c>
      <c r="D19" s="61">
        <v>8.09</v>
      </c>
      <c r="E19" s="55"/>
      <c r="F19" s="55"/>
      <c r="G19" s="55"/>
      <c r="H19" s="55"/>
      <c r="I19" s="55"/>
      <c r="J19" s="55"/>
      <c r="K19" s="133" t="s">
        <v>103</v>
      </c>
      <c r="L19" s="133" t="s">
        <v>103</v>
      </c>
      <c r="M19" s="61">
        <v>7.8</v>
      </c>
      <c r="N19" s="61">
        <v>7.5</v>
      </c>
      <c r="O19" s="62" t="s">
        <v>109</v>
      </c>
      <c r="P19" s="62" t="s">
        <v>109</v>
      </c>
      <c r="Q19" s="26"/>
      <c r="R19" s="26"/>
      <c r="S19" s="26"/>
      <c r="T19" s="24"/>
      <c r="U19" s="24"/>
    </row>
    <row r="20" spans="1:21" s="13" customFormat="1" ht="15.95" customHeight="1" x14ac:dyDescent="0.25">
      <c r="A20" s="54" t="s">
        <v>225</v>
      </c>
      <c r="B20" s="128">
        <v>32801</v>
      </c>
      <c r="C20" s="61">
        <v>8.51</v>
      </c>
      <c r="D20" s="61">
        <v>8.5299999999999994</v>
      </c>
      <c r="E20" s="55"/>
      <c r="F20" s="55"/>
      <c r="G20" s="55"/>
      <c r="H20" s="55"/>
      <c r="I20" s="55"/>
      <c r="J20" s="55"/>
      <c r="K20" s="133">
        <v>0.01</v>
      </c>
      <c r="L20" s="133" t="s">
        <v>103</v>
      </c>
      <c r="M20" s="64">
        <v>279</v>
      </c>
      <c r="N20" s="64">
        <v>279</v>
      </c>
      <c r="O20" s="62" t="s">
        <v>118</v>
      </c>
      <c r="P20" s="62" t="s">
        <v>118</v>
      </c>
      <c r="Q20" s="26"/>
      <c r="R20" s="26"/>
      <c r="S20" s="26"/>
      <c r="T20" s="24"/>
      <c r="U20" s="24"/>
    </row>
    <row r="21" spans="1:21" s="13" customFormat="1" ht="15.95" customHeight="1" x14ac:dyDescent="0.25">
      <c r="A21" s="54" t="s">
        <v>401</v>
      </c>
      <c r="B21" s="128">
        <v>32809</v>
      </c>
      <c r="C21" s="142"/>
      <c r="D21" s="142"/>
      <c r="E21" s="55"/>
      <c r="F21" s="55"/>
      <c r="G21" s="55"/>
      <c r="H21" s="55"/>
      <c r="I21" s="55"/>
      <c r="J21" s="55"/>
      <c r="K21" s="55"/>
      <c r="L21" s="55"/>
      <c r="M21" s="63">
        <v>83.8</v>
      </c>
      <c r="N21" s="63">
        <v>80</v>
      </c>
      <c r="O21" s="62" t="s">
        <v>113</v>
      </c>
      <c r="P21" s="62" t="s">
        <v>113</v>
      </c>
      <c r="Q21" s="26"/>
      <c r="R21" s="26"/>
      <c r="S21" s="26"/>
      <c r="T21" s="24"/>
      <c r="U21" s="24"/>
    </row>
    <row r="22" spans="1:21" s="13" customFormat="1" ht="15.95" customHeight="1" x14ac:dyDescent="0.25">
      <c r="A22" s="54" t="s">
        <v>226</v>
      </c>
      <c r="B22" s="128">
        <v>32812</v>
      </c>
      <c r="C22" s="55"/>
      <c r="D22" s="55"/>
      <c r="E22" s="55"/>
      <c r="F22" s="55"/>
      <c r="G22" s="61">
        <v>8.89</v>
      </c>
      <c r="H22" s="61">
        <v>8.6300000000000008</v>
      </c>
      <c r="I22" s="55"/>
      <c r="J22" s="55"/>
      <c r="K22" s="55"/>
      <c r="L22" s="55"/>
      <c r="M22" s="55"/>
      <c r="N22" s="55"/>
      <c r="O22" s="55"/>
      <c r="P22" s="55"/>
      <c r="Q22" s="26"/>
      <c r="R22" s="26"/>
      <c r="S22" s="26"/>
      <c r="T22" s="24"/>
      <c r="U22" s="24"/>
    </row>
    <row r="23" spans="1:21" s="13" customFormat="1" ht="15.95" customHeight="1" x14ac:dyDescent="0.25">
      <c r="A23" s="54" t="s">
        <v>227</v>
      </c>
      <c r="B23" s="128">
        <v>32814</v>
      </c>
      <c r="C23" s="61">
        <v>7.96</v>
      </c>
      <c r="D23" s="61">
        <v>7.94</v>
      </c>
      <c r="E23" s="61">
        <v>5.48</v>
      </c>
      <c r="F23" s="61">
        <v>5.8</v>
      </c>
      <c r="G23" s="55"/>
      <c r="H23" s="55"/>
      <c r="I23" s="61">
        <v>0.5</v>
      </c>
      <c r="J23" s="61">
        <v>0.53</v>
      </c>
      <c r="K23" s="133">
        <v>0.02</v>
      </c>
      <c r="L23" s="133">
        <v>0.02</v>
      </c>
      <c r="M23" s="64">
        <v>120</v>
      </c>
      <c r="N23" s="64">
        <v>119</v>
      </c>
      <c r="O23" s="62" t="s">
        <v>113</v>
      </c>
      <c r="P23" s="62" t="s">
        <v>113</v>
      </c>
      <c r="Q23" s="26"/>
      <c r="R23" s="26"/>
      <c r="S23" s="26"/>
      <c r="T23" s="24"/>
      <c r="U23" s="24"/>
    </row>
    <row r="24" spans="1:21" s="13" customFormat="1" ht="15.95" customHeight="1" x14ac:dyDescent="0.25">
      <c r="A24" s="54" t="s">
        <v>228</v>
      </c>
      <c r="B24" s="128">
        <v>32821</v>
      </c>
      <c r="C24" s="61">
        <v>9.35</v>
      </c>
      <c r="D24" s="61">
        <v>9.4</v>
      </c>
      <c r="E24" s="55"/>
      <c r="F24" s="55"/>
      <c r="G24" s="55"/>
      <c r="H24" s="55"/>
      <c r="I24" s="55"/>
      <c r="J24" s="55"/>
      <c r="K24" s="133" t="s">
        <v>103</v>
      </c>
      <c r="L24" s="133" t="s">
        <v>103</v>
      </c>
      <c r="M24" s="64">
        <v>119</v>
      </c>
      <c r="N24" s="64">
        <v>119</v>
      </c>
      <c r="O24" s="62" t="s">
        <v>113</v>
      </c>
      <c r="P24" s="62" t="s">
        <v>113</v>
      </c>
      <c r="Q24" s="26"/>
      <c r="R24" s="26"/>
      <c r="S24" s="26"/>
      <c r="T24" s="24"/>
      <c r="U24" s="24"/>
    </row>
    <row r="25" spans="1:21" s="13" customFormat="1" ht="15.95" customHeight="1" x14ac:dyDescent="0.25">
      <c r="A25" s="54" t="s">
        <v>229</v>
      </c>
      <c r="B25" s="128">
        <v>32834</v>
      </c>
      <c r="C25" s="55"/>
      <c r="D25" s="55"/>
      <c r="E25" s="61">
        <v>2.74</v>
      </c>
      <c r="F25" s="61">
        <v>2.77</v>
      </c>
      <c r="G25" s="55"/>
      <c r="H25" s="55"/>
      <c r="I25" s="61">
        <v>0.27</v>
      </c>
      <c r="J25" s="61">
        <v>0.25</v>
      </c>
      <c r="K25" s="134"/>
      <c r="L25" s="134"/>
      <c r="M25" s="55"/>
      <c r="N25" s="55"/>
      <c r="O25" s="55"/>
      <c r="P25" s="55"/>
      <c r="Q25" s="26"/>
      <c r="R25" s="26"/>
      <c r="S25" s="26"/>
      <c r="T25" s="24"/>
      <c r="U25" s="24"/>
    </row>
    <row r="26" spans="1:21" s="13" customFormat="1" ht="15.95" customHeight="1" x14ac:dyDescent="0.25">
      <c r="A26" s="54" t="s">
        <v>230</v>
      </c>
      <c r="B26" s="128">
        <v>32836</v>
      </c>
      <c r="C26" s="61">
        <v>8.39</v>
      </c>
      <c r="D26" s="61">
        <v>8.42</v>
      </c>
      <c r="E26" s="55"/>
      <c r="F26" s="55"/>
      <c r="G26" s="61">
        <v>1.89</v>
      </c>
      <c r="H26" s="61">
        <v>1.99</v>
      </c>
      <c r="I26" s="55"/>
      <c r="J26" s="55"/>
      <c r="K26" s="133" t="s">
        <v>103</v>
      </c>
      <c r="L26" s="133" t="s">
        <v>103</v>
      </c>
      <c r="M26" s="63">
        <v>38.299999999999997</v>
      </c>
      <c r="N26" s="63">
        <v>38.1</v>
      </c>
      <c r="O26" s="62" t="s">
        <v>105</v>
      </c>
      <c r="P26" s="62" t="s">
        <v>105</v>
      </c>
      <c r="Q26" s="26"/>
      <c r="R26" s="26"/>
      <c r="S26" s="26"/>
      <c r="T26" s="24"/>
      <c r="U26" s="24"/>
    </row>
    <row r="27" spans="1:21" s="13" customFormat="1" ht="15.95" customHeight="1" x14ac:dyDescent="0.25">
      <c r="B27" s="24"/>
      <c r="C27" s="56"/>
      <c r="D27" s="5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4"/>
      <c r="U27" s="24"/>
    </row>
    <row r="28" spans="1:21" s="13" customFormat="1" ht="15.95" customHeight="1" x14ac:dyDescent="0.25">
      <c r="B28" s="57" t="s">
        <v>65</v>
      </c>
      <c r="C28" s="56"/>
      <c r="D28" s="5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4"/>
      <c r="U28" s="24"/>
    </row>
    <row r="29" spans="1:21" s="13" customFormat="1" ht="28.5" customHeight="1" x14ac:dyDescent="0.25">
      <c r="B29" s="24"/>
      <c r="C29" s="53" t="s">
        <v>56</v>
      </c>
      <c r="D29" s="26"/>
      <c r="E29" s="53" t="s">
        <v>57</v>
      </c>
      <c r="F29" s="26"/>
      <c r="G29" s="53" t="s">
        <v>0</v>
      </c>
      <c r="H29" s="26"/>
      <c r="I29" s="53" t="s">
        <v>59</v>
      </c>
      <c r="J29" s="26"/>
      <c r="K29" s="53" t="s">
        <v>102</v>
      </c>
      <c r="L29" s="26"/>
      <c r="M29" s="53" t="s">
        <v>69</v>
      </c>
      <c r="N29" s="26"/>
      <c r="O29" s="26"/>
      <c r="P29" s="26"/>
      <c r="Q29" s="26"/>
      <c r="R29" s="26"/>
      <c r="S29" s="26"/>
      <c r="T29" s="24"/>
      <c r="U29" s="24"/>
    </row>
    <row r="30" spans="1:21" s="13" customFormat="1" ht="21.75" customHeight="1" x14ac:dyDescent="0.25">
      <c r="B30" s="24"/>
      <c r="C30" s="53"/>
      <c r="D30" s="26"/>
      <c r="E30" s="53"/>
      <c r="F30" s="26"/>
      <c r="G30" s="53"/>
      <c r="H30" s="26"/>
      <c r="I30" s="53"/>
      <c r="J30" s="26"/>
      <c r="K30" s="53"/>
      <c r="L30" s="26"/>
      <c r="M30" s="53"/>
      <c r="N30" s="26"/>
      <c r="O30" s="26"/>
      <c r="P30" s="26"/>
      <c r="Q30" s="26"/>
      <c r="R30" s="26"/>
      <c r="S30" s="26"/>
      <c r="T30" s="24"/>
      <c r="U30" s="24"/>
    </row>
    <row r="31" spans="1:21" s="13" customFormat="1" ht="32.25" customHeight="1" x14ac:dyDescent="0.25">
      <c r="B31" s="52" t="s">
        <v>31</v>
      </c>
      <c r="C31" s="53" t="s">
        <v>33</v>
      </c>
      <c r="D31" s="26"/>
      <c r="E31" s="53" t="s">
        <v>99</v>
      </c>
      <c r="F31" s="26"/>
      <c r="G31" s="53" t="s">
        <v>99</v>
      </c>
      <c r="H31" s="26"/>
      <c r="I31" s="53" t="s">
        <v>99</v>
      </c>
      <c r="J31" s="26"/>
      <c r="K31" s="53" t="s">
        <v>99</v>
      </c>
      <c r="L31" s="26"/>
      <c r="M31" s="53" t="s">
        <v>101</v>
      </c>
      <c r="N31" s="26"/>
      <c r="O31" s="26"/>
      <c r="P31" s="26"/>
      <c r="Q31" s="26"/>
      <c r="R31" s="26"/>
      <c r="S31" s="26"/>
      <c r="T31" s="24"/>
      <c r="U31" s="24"/>
    </row>
    <row r="32" spans="1:21" s="13" customFormat="1" ht="15.95" customHeight="1" x14ac:dyDescent="0.25">
      <c r="B32" s="24" t="s">
        <v>55</v>
      </c>
      <c r="C32" s="56"/>
      <c r="D32" s="58"/>
      <c r="E32" s="56"/>
      <c r="F32" s="59"/>
      <c r="G32" s="58"/>
      <c r="H32" s="8"/>
      <c r="I32" s="58"/>
      <c r="J32" s="8"/>
      <c r="K32" s="58"/>
      <c r="L32" s="8"/>
      <c r="M32" s="8"/>
      <c r="N32" s="59"/>
      <c r="O32" s="56"/>
      <c r="P32" s="56"/>
      <c r="Q32" s="56"/>
      <c r="S32" s="24"/>
      <c r="T32" s="24"/>
      <c r="U32" s="24"/>
    </row>
    <row r="33" spans="2:21" s="13" customFormat="1" ht="15.95" customHeight="1" x14ac:dyDescent="0.25">
      <c r="B33" s="60" t="s">
        <v>393</v>
      </c>
      <c r="C33" s="56"/>
      <c r="D33" s="58"/>
      <c r="E33" s="56"/>
      <c r="F33" s="59"/>
      <c r="G33" s="58"/>
      <c r="H33" s="8"/>
      <c r="I33" s="58"/>
      <c r="J33" s="8"/>
      <c r="K33" s="53">
        <v>0.28000000000000003</v>
      </c>
      <c r="L33" s="8"/>
      <c r="M33" s="8"/>
      <c r="N33" s="59"/>
      <c r="O33" s="56"/>
      <c r="P33" s="56"/>
      <c r="Q33" s="56"/>
      <c r="S33" s="24"/>
      <c r="T33" s="24"/>
      <c r="U33" s="24"/>
    </row>
    <row r="34" spans="2:21" s="13" customFormat="1" ht="15.95" customHeight="1" x14ac:dyDescent="0.25">
      <c r="B34" s="68" t="s">
        <v>393</v>
      </c>
      <c r="C34" s="56"/>
      <c r="D34" s="58"/>
      <c r="E34" s="56"/>
      <c r="F34" s="59"/>
      <c r="G34" s="58"/>
      <c r="H34" s="8"/>
      <c r="I34" s="58"/>
      <c r="J34" s="8"/>
      <c r="K34" s="53">
        <v>0.28999999999999998</v>
      </c>
      <c r="L34" s="8"/>
      <c r="M34" s="8"/>
      <c r="N34" s="59"/>
      <c r="O34" s="56"/>
      <c r="P34" s="56"/>
      <c r="Q34" s="56"/>
      <c r="S34" s="24"/>
      <c r="T34" s="24"/>
      <c r="U34" s="24"/>
    </row>
    <row r="35" spans="2:21" s="13" customFormat="1" ht="15.95" customHeight="1" x14ac:dyDescent="0.25">
      <c r="B35" s="60" t="s">
        <v>231</v>
      </c>
      <c r="C35" s="26"/>
      <c r="D35" s="26"/>
      <c r="E35" s="25"/>
      <c r="F35" s="59"/>
      <c r="G35" s="26"/>
      <c r="H35" s="25"/>
      <c r="I35" s="26"/>
      <c r="J35" s="25"/>
      <c r="K35" s="26"/>
      <c r="L35" s="25"/>
      <c r="M35" s="65">
        <v>59.2</v>
      </c>
      <c r="N35" s="26"/>
      <c r="O35" s="56"/>
      <c r="P35" s="56"/>
      <c r="Q35" s="56"/>
      <c r="S35" s="24"/>
      <c r="T35" s="24"/>
      <c r="U35" s="24"/>
    </row>
    <row r="36" spans="2:21" s="13" customFormat="1" ht="15.95" customHeight="1" x14ac:dyDescent="0.25">
      <c r="B36" s="60" t="s">
        <v>232</v>
      </c>
      <c r="C36" s="56"/>
      <c r="D36" s="56"/>
      <c r="E36" s="7"/>
      <c r="F36" s="7"/>
      <c r="G36" s="7"/>
      <c r="H36" s="7"/>
      <c r="I36" s="7"/>
      <c r="J36" s="7"/>
      <c r="K36" s="7"/>
      <c r="L36" s="7"/>
      <c r="M36" s="66">
        <v>53</v>
      </c>
      <c r="N36" s="7"/>
      <c r="O36" s="41"/>
      <c r="P36" s="41"/>
      <c r="Q36" s="56"/>
      <c r="S36" s="24"/>
      <c r="T36" s="24"/>
      <c r="U36" s="24"/>
    </row>
    <row r="37" spans="2:21" ht="15.6" customHeight="1" x14ac:dyDescent="0.2">
      <c r="B37" s="68" t="s">
        <v>233</v>
      </c>
      <c r="M37" s="66">
        <v>59.2</v>
      </c>
    </row>
    <row r="38" spans="2:21" ht="15.6" customHeight="1" x14ac:dyDescent="0.2">
      <c r="B38" s="68" t="s">
        <v>234</v>
      </c>
      <c r="M38" s="66">
        <v>56.2</v>
      </c>
    </row>
    <row r="39" spans="2:21" ht="15.6" customHeight="1" x14ac:dyDescent="0.2">
      <c r="B39" s="68" t="s">
        <v>235</v>
      </c>
      <c r="C39" s="69">
        <v>8.91</v>
      </c>
    </row>
    <row r="40" spans="2:21" ht="15.6" customHeight="1" x14ac:dyDescent="0.2">
      <c r="B40" s="68" t="s">
        <v>236</v>
      </c>
      <c r="C40" s="69">
        <v>9.01</v>
      </c>
    </row>
    <row r="41" spans="2:21" ht="15.6" customHeight="1" x14ac:dyDescent="0.2">
      <c r="B41" s="68" t="s">
        <v>237</v>
      </c>
      <c r="C41" s="69">
        <v>8.89</v>
      </c>
    </row>
    <row r="42" spans="2:21" ht="15.6" customHeight="1" x14ac:dyDescent="0.2">
      <c r="B42" s="68" t="s">
        <v>238</v>
      </c>
      <c r="C42" s="69">
        <v>8.9499999999999993</v>
      </c>
    </row>
    <row r="43" spans="2:21" ht="15.6" customHeight="1" x14ac:dyDescent="0.2">
      <c r="B43" s="68" t="s">
        <v>239</v>
      </c>
      <c r="E43" s="69">
        <v>1</v>
      </c>
    </row>
    <row r="44" spans="2:21" ht="15.6" customHeight="1" x14ac:dyDescent="0.2">
      <c r="B44" s="68" t="s">
        <v>242</v>
      </c>
      <c r="E44" s="69">
        <v>0.19</v>
      </c>
    </row>
    <row r="45" spans="2:21" ht="15.6" customHeight="1" x14ac:dyDescent="0.2">
      <c r="B45" s="68" t="s">
        <v>240</v>
      </c>
      <c r="I45" s="69">
        <v>2.36</v>
      </c>
    </row>
    <row r="46" spans="2:21" ht="15.6" customHeight="1" x14ac:dyDescent="0.2">
      <c r="B46" s="68" t="s">
        <v>242</v>
      </c>
      <c r="I46" s="69">
        <v>0.22</v>
      </c>
    </row>
    <row r="47" spans="2:21" ht="15.6" customHeight="1" x14ac:dyDescent="0.2">
      <c r="B47" s="68" t="s">
        <v>241</v>
      </c>
      <c r="G47" s="69">
        <v>3.3</v>
      </c>
    </row>
    <row r="48" spans="2:21" ht="15.6" customHeight="1" x14ac:dyDescent="0.2">
      <c r="B48" s="68" t="s">
        <v>241</v>
      </c>
      <c r="G48" s="69">
        <v>3.21</v>
      </c>
    </row>
    <row r="49" spans="2:13" ht="15.6" customHeight="1" x14ac:dyDescent="0.2"/>
    <row r="50" spans="2:13" ht="15.6" customHeight="1" x14ac:dyDescent="0.25">
      <c r="B50" s="57" t="s">
        <v>243</v>
      </c>
    </row>
    <row r="51" spans="2:13" ht="15.6" customHeight="1" x14ac:dyDescent="0.2">
      <c r="B51" s="68" t="s">
        <v>244</v>
      </c>
      <c r="M51" s="69">
        <v>0</v>
      </c>
    </row>
    <row r="52" spans="2:13" ht="15.6" customHeight="1" x14ac:dyDescent="0.2">
      <c r="B52" s="68" t="s">
        <v>244</v>
      </c>
      <c r="M52" s="69">
        <v>0</v>
      </c>
    </row>
    <row r="53" spans="2:13" ht="15.6" customHeight="1" x14ac:dyDescent="0.2">
      <c r="B53" s="68" t="s">
        <v>244</v>
      </c>
      <c r="M53" s="69">
        <v>0</v>
      </c>
    </row>
    <row r="54" spans="2:13" ht="15.6" customHeight="1" x14ac:dyDescent="0.2">
      <c r="B54" s="68" t="s">
        <v>244</v>
      </c>
      <c r="M54" s="69">
        <v>-0.3</v>
      </c>
    </row>
    <row r="55" spans="2:13" ht="15.6" customHeight="1" x14ac:dyDescent="0.2">
      <c r="B55" s="68" t="s">
        <v>244</v>
      </c>
      <c r="E55" s="70" t="s">
        <v>245</v>
      </c>
    </row>
    <row r="56" spans="2:13" ht="15.6" customHeight="1" x14ac:dyDescent="0.2">
      <c r="B56" s="68" t="s">
        <v>244</v>
      </c>
      <c r="I56" s="70" t="s">
        <v>245</v>
      </c>
    </row>
    <row r="57" spans="2:13" x14ac:dyDescent="0.2">
      <c r="B57" s="68" t="s">
        <v>244</v>
      </c>
      <c r="G57" s="70" t="s">
        <v>120</v>
      </c>
    </row>
    <row r="58" spans="2:13" x14ac:dyDescent="0.2">
      <c r="B58" s="68" t="s">
        <v>244</v>
      </c>
      <c r="K58" s="70" t="s">
        <v>103</v>
      </c>
    </row>
    <row r="59" spans="2:13" x14ac:dyDescent="0.2">
      <c r="B59" s="68" t="s">
        <v>244</v>
      </c>
      <c r="K59" s="70" t="s">
        <v>103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0"/>
  <sheetViews>
    <sheetView topLeftCell="A64" zoomScale="80" workbookViewId="0">
      <selection activeCell="K106" sqref="K106"/>
    </sheetView>
  </sheetViews>
  <sheetFormatPr defaultColWidth="9.140625" defaultRowHeight="14.25" x14ac:dyDescent="0.2"/>
  <cols>
    <col min="1" max="1" width="16.140625" style="1" customWidth="1"/>
    <col min="2" max="2" width="27.85546875" style="1" bestFit="1" customWidth="1"/>
    <col min="3" max="15" width="8.7109375" style="1" customWidth="1"/>
    <col min="16" max="16" width="7.85546875" style="1" customWidth="1"/>
    <col min="17" max="17" width="7.28515625" style="1" customWidth="1"/>
    <col min="18" max="18" width="8.140625" style="1" customWidth="1"/>
    <col min="19" max="20" width="7.28515625" style="1" customWidth="1"/>
    <col min="21" max="21" width="6.7109375" style="1" customWidth="1"/>
    <col min="22" max="22" width="9.42578125" style="1" customWidth="1"/>
    <col min="23" max="23" width="11.7109375" style="1" customWidth="1"/>
    <col min="24" max="24" width="7.85546875" style="1" customWidth="1"/>
    <col min="25" max="25" width="9.140625" style="1"/>
    <col min="26" max="26" width="9.42578125" style="1" customWidth="1"/>
    <col min="27" max="27" width="12" style="1" customWidth="1"/>
    <col min="28" max="28" width="9.28515625" style="1" bestFit="1" customWidth="1"/>
    <col min="29" max="16384" width="9.140625" style="1"/>
  </cols>
  <sheetData>
    <row r="1" spans="1:22" ht="20.25" customHeight="1" x14ac:dyDescent="0.2">
      <c r="B1" s="1" t="s">
        <v>58</v>
      </c>
      <c r="C1" s="13" t="s">
        <v>363</v>
      </c>
    </row>
    <row r="2" spans="1:22" ht="20.25" customHeight="1" x14ac:dyDescent="0.2">
      <c r="C2" s="1" t="s">
        <v>372</v>
      </c>
      <c r="K2" s="13"/>
      <c r="M2" s="13"/>
      <c r="O2" s="13"/>
    </row>
    <row r="3" spans="1:22" ht="20.25" customHeight="1" x14ac:dyDescent="0.2">
      <c r="M3" s="13"/>
      <c r="O3" s="13"/>
      <c r="T3" s="7"/>
    </row>
    <row r="4" spans="1:22" ht="15" customHeight="1" x14ac:dyDescent="0.25">
      <c r="A4" s="75" t="s">
        <v>371</v>
      </c>
    </row>
    <row r="5" spans="1:22" ht="15" customHeight="1" x14ac:dyDescent="0.2"/>
    <row r="6" spans="1:22" s="19" customFormat="1" ht="35.25" customHeight="1" x14ac:dyDescent="0.2">
      <c r="A6" s="11" t="s">
        <v>92</v>
      </c>
      <c r="B6" s="17" t="s">
        <v>32</v>
      </c>
      <c r="C6" s="11" t="s">
        <v>37</v>
      </c>
      <c r="D6" s="11" t="s">
        <v>44</v>
      </c>
      <c r="E6" s="11" t="s">
        <v>38</v>
      </c>
      <c r="F6" s="11" t="s">
        <v>39</v>
      </c>
      <c r="G6" s="11" t="s">
        <v>45</v>
      </c>
      <c r="H6" s="11" t="s">
        <v>40</v>
      </c>
      <c r="I6" s="11" t="s">
        <v>41</v>
      </c>
      <c r="J6" s="11" t="s">
        <v>42</v>
      </c>
      <c r="K6" s="11" t="s">
        <v>43</v>
      </c>
      <c r="L6" s="11" t="s">
        <v>74</v>
      </c>
      <c r="M6" s="11" t="s">
        <v>46</v>
      </c>
      <c r="N6" s="11" t="s">
        <v>4</v>
      </c>
      <c r="O6" s="11" t="s">
        <v>48</v>
      </c>
      <c r="P6" s="76"/>
      <c r="Q6" s="77"/>
      <c r="R6" s="77"/>
      <c r="S6" s="77"/>
      <c r="T6" s="77"/>
      <c r="U6" s="77"/>
      <c r="V6" s="77"/>
    </row>
    <row r="7" spans="1:22" ht="15" customHeight="1" x14ac:dyDescent="0.25">
      <c r="A7" s="22"/>
      <c r="B7" s="3" t="s">
        <v>31</v>
      </c>
      <c r="C7" s="3" t="s">
        <v>49</v>
      </c>
      <c r="D7" s="3" t="s">
        <v>49</v>
      </c>
      <c r="E7" s="3" t="s">
        <v>49</v>
      </c>
      <c r="F7" s="3" t="s">
        <v>49</v>
      </c>
      <c r="G7" s="3" t="s">
        <v>49</v>
      </c>
      <c r="H7" s="3" t="s">
        <v>49</v>
      </c>
      <c r="I7" s="3" t="s">
        <v>49</v>
      </c>
      <c r="J7" s="3" t="s">
        <v>49</v>
      </c>
      <c r="K7" s="3" t="s">
        <v>49</v>
      </c>
      <c r="L7" s="3" t="s">
        <v>49</v>
      </c>
      <c r="M7" s="3" t="s">
        <v>49</v>
      </c>
      <c r="N7" s="3" t="s">
        <v>49</v>
      </c>
      <c r="O7" s="3" t="s">
        <v>49</v>
      </c>
      <c r="P7" s="78"/>
      <c r="Q7" s="71"/>
      <c r="R7" s="71"/>
      <c r="S7" s="71"/>
      <c r="T7" s="71"/>
      <c r="U7" s="71"/>
      <c r="V7" s="71"/>
    </row>
    <row r="8" spans="1:22" ht="15" customHeight="1" x14ac:dyDescent="0.2">
      <c r="A8" s="72" t="s">
        <v>97</v>
      </c>
      <c r="B8" s="128">
        <v>32661</v>
      </c>
      <c r="C8" s="81">
        <v>73.900000000000006</v>
      </c>
      <c r="D8" s="83">
        <v>0.69</v>
      </c>
      <c r="E8" s="81">
        <v>13.6</v>
      </c>
      <c r="F8" s="83">
        <v>0.76</v>
      </c>
      <c r="G8" s="84" t="s">
        <v>103</v>
      </c>
      <c r="H8" s="83">
        <v>0.78</v>
      </c>
      <c r="I8" s="83">
        <v>1.31</v>
      </c>
      <c r="J8" s="83">
        <v>0.15</v>
      </c>
      <c r="K8" s="83">
        <v>2.95</v>
      </c>
      <c r="L8" s="83">
        <v>0.19</v>
      </c>
      <c r="M8" s="83">
        <v>0.02</v>
      </c>
      <c r="N8" s="83">
        <v>0.09</v>
      </c>
      <c r="O8" s="83">
        <v>5.0999999999999996</v>
      </c>
      <c r="P8" s="12"/>
      <c r="Q8" s="71"/>
      <c r="R8" s="71"/>
      <c r="S8" s="71"/>
      <c r="T8" s="71"/>
      <c r="U8" s="71"/>
      <c r="V8" s="71"/>
    </row>
    <row r="9" spans="1:22" ht="15" customHeight="1" x14ac:dyDescent="0.2">
      <c r="A9" s="72" t="s">
        <v>108</v>
      </c>
      <c r="B9" s="128">
        <v>32662</v>
      </c>
      <c r="C9" s="81">
        <v>63.9</v>
      </c>
      <c r="D9" s="83">
        <v>0.63</v>
      </c>
      <c r="E9" s="81">
        <v>15.3</v>
      </c>
      <c r="F9" s="83">
        <v>1.31</v>
      </c>
      <c r="G9" s="84" t="s">
        <v>103</v>
      </c>
      <c r="H9" s="83">
        <v>0.91</v>
      </c>
      <c r="I9" s="83">
        <v>0.31</v>
      </c>
      <c r="J9" s="83">
        <v>0.32</v>
      </c>
      <c r="K9" s="83">
        <v>2.95</v>
      </c>
      <c r="L9" s="83">
        <v>0.19</v>
      </c>
      <c r="M9" s="83">
        <v>0.03</v>
      </c>
      <c r="N9" s="83">
        <v>0.1</v>
      </c>
      <c r="O9" s="81">
        <v>14</v>
      </c>
      <c r="P9" s="12"/>
      <c r="Q9" s="71"/>
      <c r="R9" s="71"/>
      <c r="S9" s="71"/>
      <c r="T9" s="71"/>
      <c r="U9" s="71"/>
      <c r="V9" s="71"/>
    </row>
    <row r="10" spans="1:22" ht="15" customHeight="1" x14ac:dyDescent="0.2">
      <c r="A10" s="72" t="s">
        <v>110</v>
      </c>
      <c r="B10" s="128">
        <v>32663</v>
      </c>
      <c r="C10" s="81">
        <v>76.900000000000006</v>
      </c>
      <c r="D10" s="83">
        <v>0.24</v>
      </c>
      <c r="E10" s="83">
        <v>4.32</v>
      </c>
      <c r="F10" s="83">
        <v>3.28</v>
      </c>
      <c r="G10" s="83">
        <v>0.04</v>
      </c>
      <c r="H10" s="83">
        <v>1.68</v>
      </c>
      <c r="I10" s="83">
        <v>2.5299999999999998</v>
      </c>
      <c r="J10" s="83">
        <v>0.08</v>
      </c>
      <c r="K10" s="83">
        <v>0.78</v>
      </c>
      <c r="L10" s="83">
        <v>0.13</v>
      </c>
      <c r="M10" s="83">
        <v>0.03</v>
      </c>
      <c r="N10" s="83">
        <v>0.03</v>
      </c>
      <c r="O10" s="81">
        <v>10.1</v>
      </c>
      <c r="P10" s="12"/>
      <c r="Q10" s="71"/>
      <c r="R10" s="71"/>
      <c r="S10" s="71"/>
      <c r="T10" s="71"/>
      <c r="U10" s="71"/>
      <c r="V10" s="71"/>
    </row>
    <row r="11" spans="1:22" ht="15" customHeight="1" x14ac:dyDescent="0.2">
      <c r="A11" s="72" t="s">
        <v>111</v>
      </c>
      <c r="B11" s="128">
        <v>32664</v>
      </c>
      <c r="C11" s="81">
        <v>74.8</v>
      </c>
      <c r="D11" s="83">
        <v>0.64</v>
      </c>
      <c r="E11" s="81">
        <v>10.7</v>
      </c>
      <c r="F11" s="83">
        <v>0.72</v>
      </c>
      <c r="G11" s="83">
        <v>0.02</v>
      </c>
      <c r="H11" s="83">
        <v>1.41</v>
      </c>
      <c r="I11" s="83">
        <v>2.17</v>
      </c>
      <c r="J11" s="83">
        <v>0.11</v>
      </c>
      <c r="K11" s="83">
        <v>2.1</v>
      </c>
      <c r="L11" s="83">
        <v>0.13</v>
      </c>
      <c r="M11" s="83">
        <v>0.03</v>
      </c>
      <c r="N11" s="83">
        <v>7.0000000000000007E-2</v>
      </c>
      <c r="O11" s="83">
        <v>7.5</v>
      </c>
      <c r="P11" s="12"/>
      <c r="Q11" s="71"/>
      <c r="R11" s="71"/>
      <c r="S11" s="71"/>
      <c r="T11" s="71"/>
      <c r="U11" s="71"/>
      <c r="V11" s="71"/>
    </row>
    <row r="12" spans="1:22" ht="15" customHeight="1" x14ac:dyDescent="0.2">
      <c r="A12" s="72" t="s">
        <v>112</v>
      </c>
      <c r="B12" s="128">
        <v>32665</v>
      </c>
      <c r="C12" s="81">
        <v>75.900000000000006</v>
      </c>
      <c r="D12" s="83">
        <v>0.28999999999999998</v>
      </c>
      <c r="E12" s="83">
        <v>4.79</v>
      </c>
      <c r="F12" s="83">
        <v>1.7</v>
      </c>
      <c r="G12" s="83">
        <v>0.02</v>
      </c>
      <c r="H12" s="83">
        <v>0.63</v>
      </c>
      <c r="I12" s="83">
        <v>7.23</v>
      </c>
      <c r="J12" s="83">
        <v>0.06</v>
      </c>
      <c r="K12" s="83">
        <v>0.64</v>
      </c>
      <c r="L12" s="83">
        <v>0.22</v>
      </c>
      <c r="M12" s="83">
        <v>0.03</v>
      </c>
      <c r="N12" s="83">
        <v>0.08</v>
      </c>
      <c r="O12" s="83">
        <v>8.5</v>
      </c>
      <c r="P12" s="12"/>
      <c r="Q12" s="71"/>
      <c r="R12" s="71"/>
      <c r="S12" s="71"/>
      <c r="T12" s="71"/>
      <c r="U12" s="71"/>
      <c r="V12" s="71"/>
    </row>
    <row r="13" spans="1:22" ht="15" customHeight="1" x14ac:dyDescent="0.2">
      <c r="A13" s="72" t="s">
        <v>114</v>
      </c>
      <c r="B13" s="128">
        <v>32666</v>
      </c>
      <c r="C13" s="81">
        <v>76.7</v>
      </c>
      <c r="D13" s="83">
        <v>0.35</v>
      </c>
      <c r="E13" s="83">
        <v>5.68</v>
      </c>
      <c r="F13" s="83">
        <v>1.54</v>
      </c>
      <c r="G13" s="83">
        <v>0.02</v>
      </c>
      <c r="H13" s="83">
        <v>0.68</v>
      </c>
      <c r="I13" s="83">
        <v>6.09</v>
      </c>
      <c r="J13" s="83">
        <v>0.05</v>
      </c>
      <c r="K13" s="83">
        <v>0.74</v>
      </c>
      <c r="L13" s="83">
        <v>0.24</v>
      </c>
      <c r="M13" s="83">
        <v>0.02</v>
      </c>
      <c r="N13" s="83">
        <v>0.09</v>
      </c>
      <c r="O13" s="83">
        <v>8.3000000000000007</v>
      </c>
      <c r="P13" s="12"/>
      <c r="Q13" s="71"/>
      <c r="R13" s="71"/>
      <c r="S13" s="71"/>
      <c r="T13" s="71"/>
      <c r="U13" s="71"/>
      <c r="V13" s="71"/>
    </row>
    <row r="14" spans="1:22" ht="15" customHeight="1" x14ac:dyDescent="0.2">
      <c r="A14" s="72" t="s">
        <v>115</v>
      </c>
      <c r="B14" s="128">
        <v>32667</v>
      </c>
      <c r="C14" s="81">
        <v>66.2</v>
      </c>
      <c r="D14" s="83">
        <v>0.63</v>
      </c>
      <c r="E14" s="81">
        <v>13.6</v>
      </c>
      <c r="F14" s="83">
        <v>2.0699999999999998</v>
      </c>
      <c r="G14" s="83">
        <v>0.02</v>
      </c>
      <c r="H14" s="83">
        <v>1.22</v>
      </c>
      <c r="I14" s="83">
        <v>2.98</v>
      </c>
      <c r="J14" s="83">
        <v>0.13</v>
      </c>
      <c r="K14" s="83">
        <v>2.54</v>
      </c>
      <c r="L14" s="83">
        <v>0.32</v>
      </c>
      <c r="M14" s="83">
        <v>0.02</v>
      </c>
      <c r="N14" s="83">
        <v>0.16</v>
      </c>
      <c r="O14" s="81">
        <v>10.3</v>
      </c>
      <c r="P14" s="12"/>
      <c r="Q14" s="71"/>
      <c r="R14" s="71"/>
      <c r="S14" s="71"/>
      <c r="T14" s="71"/>
      <c r="U14" s="71"/>
      <c r="V14" s="71"/>
    </row>
    <row r="15" spans="1:22" ht="15" customHeight="1" x14ac:dyDescent="0.2">
      <c r="A15" s="72" t="s">
        <v>116</v>
      </c>
      <c r="B15" s="128">
        <v>32668</v>
      </c>
      <c r="C15" s="81">
        <v>60.5</v>
      </c>
      <c r="D15" s="83">
        <v>0.61</v>
      </c>
      <c r="E15" s="81">
        <v>12.2</v>
      </c>
      <c r="F15" s="83">
        <v>2.2400000000000002</v>
      </c>
      <c r="G15" s="83">
        <v>0.02</v>
      </c>
      <c r="H15" s="83">
        <v>1.49</v>
      </c>
      <c r="I15" s="83">
        <v>4.68</v>
      </c>
      <c r="J15" s="83">
        <v>0.1</v>
      </c>
      <c r="K15" s="83">
        <v>1.28</v>
      </c>
      <c r="L15" s="83">
        <v>0.2</v>
      </c>
      <c r="M15" s="83">
        <v>0.02</v>
      </c>
      <c r="N15" s="83">
        <v>0.06</v>
      </c>
      <c r="O15" s="81">
        <v>16.5</v>
      </c>
      <c r="P15" s="12"/>
      <c r="Q15" s="71"/>
      <c r="R15" s="71"/>
      <c r="S15" s="71"/>
      <c r="T15" s="71"/>
      <c r="U15" s="71"/>
      <c r="V15" s="71"/>
    </row>
    <row r="16" spans="1:22" ht="15" customHeight="1" x14ac:dyDescent="0.2">
      <c r="A16" s="72" t="s">
        <v>117</v>
      </c>
      <c r="B16" s="128">
        <v>32669</v>
      </c>
      <c r="C16" s="81">
        <v>60.5</v>
      </c>
      <c r="D16" s="83">
        <v>0.53</v>
      </c>
      <c r="E16" s="83">
        <v>8.58</v>
      </c>
      <c r="F16" s="83">
        <v>3.37</v>
      </c>
      <c r="G16" s="83">
        <v>0.03</v>
      </c>
      <c r="H16" s="83">
        <v>1.19</v>
      </c>
      <c r="I16" s="81">
        <v>10.1</v>
      </c>
      <c r="J16" s="83">
        <v>0.15</v>
      </c>
      <c r="K16" s="83">
        <v>1.54</v>
      </c>
      <c r="L16" s="83">
        <v>0.38</v>
      </c>
      <c r="M16" s="83">
        <v>0.02</v>
      </c>
      <c r="N16" s="83">
        <v>7.0000000000000007E-2</v>
      </c>
      <c r="O16" s="81">
        <v>13.4</v>
      </c>
      <c r="P16" s="12"/>
      <c r="Q16" s="71"/>
      <c r="R16" s="71"/>
      <c r="S16" s="71"/>
      <c r="T16" s="71"/>
      <c r="U16" s="71"/>
      <c r="V16" s="71"/>
    </row>
    <row r="17" spans="1:22" ht="15" customHeight="1" x14ac:dyDescent="0.2">
      <c r="A17" s="72" t="s">
        <v>119</v>
      </c>
      <c r="B17" s="128">
        <v>32670</v>
      </c>
      <c r="C17" s="81">
        <v>59.9</v>
      </c>
      <c r="D17" s="83">
        <v>0.66</v>
      </c>
      <c r="E17" s="81">
        <v>14.2</v>
      </c>
      <c r="F17" s="83">
        <v>1.1399999999999999</v>
      </c>
      <c r="G17" s="84" t="s">
        <v>103</v>
      </c>
      <c r="H17" s="83">
        <v>0.8</v>
      </c>
      <c r="I17" s="83">
        <v>0.61</v>
      </c>
      <c r="J17" s="83">
        <v>0.18</v>
      </c>
      <c r="K17" s="83">
        <v>2.5299999999999998</v>
      </c>
      <c r="L17" s="83">
        <v>0.35</v>
      </c>
      <c r="M17" s="83">
        <v>0.02</v>
      </c>
      <c r="N17" s="83">
        <v>0.13</v>
      </c>
      <c r="O17" s="81">
        <v>18.8</v>
      </c>
      <c r="P17" s="12"/>
      <c r="Q17" s="71"/>
      <c r="R17" s="71"/>
      <c r="S17" s="71"/>
      <c r="T17" s="71"/>
      <c r="U17" s="71"/>
      <c r="V17" s="71"/>
    </row>
    <row r="18" spans="1:22" ht="15" customHeight="1" x14ac:dyDescent="0.2">
      <c r="A18" s="72" t="s">
        <v>122</v>
      </c>
      <c r="B18" s="128">
        <v>32671</v>
      </c>
      <c r="C18" s="81">
        <v>52</v>
      </c>
      <c r="D18" s="83">
        <v>0.59</v>
      </c>
      <c r="E18" s="81">
        <v>16</v>
      </c>
      <c r="F18" s="83">
        <v>1.07</v>
      </c>
      <c r="G18" s="84" t="s">
        <v>103</v>
      </c>
      <c r="H18" s="83">
        <v>0.76</v>
      </c>
      <c r="I18" s="83">
        <v>0.31</v>
      </c>
      <c r="J18" s="83">
        <v>0.39</v>
      </c>
      <c r="K18" s="83">
        <v>1.91</v>
      </c>
      <c r="L18" s="83">
        <v>0.1</v>
      </c>
      <c r="M18" s="83">
        <v>0.03</v>
      </c>
      <c r="N18" s="83">
        <v>0.09</v>
      </c>
      <c r="O18" s="81">
        <v>27</v>
      </c>
      <c r="P18" s="12"/>
      <c r="Q18" s="71"/>
      <c r="R18" s="71"/>
      <c r="S18" s="71"/>
      <c r="T18" s="71"/>
      <c r="U18" s="71"/>
      <c r="V18" s="71"/>
    </row>
    <row r="19" spans="1:22" ht="15" customHeight="1" x14ac:dyDescent="0.2">
      <c r="A19" s="72" t="s">
        <v>123</v>
      </c>
      <c r="B19" s="128">
        <v>32672</v>
      </c>
      <c r="C19" s="81">
        <v>67.900000000000006</v>
      </c>
      <c r="D19" s="83">
        <v>0.52</v>
      </c>
      <c r="E19" s="83">
        <v>8.06</v>
      </c>
      <c r="F19" s="83">
        <v>4.3600000000000003</v>
      </c>
      <c r="G19" s="83">
        <v>0.04</v>
      </c>
      <c r="H19" s="83">
        <v>1.46</v>
      </c>
      <c r="I19" s="83">
        <v>6.13</v>
      </c>
      <c r="J19" s="83">
        <v>0.16</v>
      </c>
      <c r="K19" s="83">
        <v>1.3</v>
      </c>
      <c r="L19" s="83">
        <v>0.28000000000000003</v>
      </c>
      <c r="M19" s="83">
        <v>0.02</v>
      </c>
      <c r="N19" s="83">
        <v>7.0000000000000007E-2</v>
      </c>
      <c r="O19" s="81">
        <v>10.5</v>
      </c>
      <c r="P19" s="12"/>
      <c r="Q19" s="71"/>
      <c r="R19" s="71"/>
      <c r="S19" s="71"/>
      <c r="T19" s="71"/>
      <c r="U19" s="71"/>
      <c r="V19" s="71"/>
    </row>
    <row r="20" spans="1:22" ht="15" customHeight="1" x14ac:dyDescent="0.2">
      <c r="A20" s="72" t="s">
        <v>124</v>
      </c>
      <c r="B20" s="128">
        <v>32673</v>
      </c>
      <c r="C20" s="81">
        <v>96.4</v>
      </c>
      <c r="D20" s="83">
        <v>0.06</v>
      </c>
      <c r="E20" s="83">
        <v>1.1399999999999999</v>
      </c>
      <c r="F20" s="83">
        <v>0.76</v>
      </c>
      <c r="G20" s="84" t="s">
        <v>103</v>
      </c>
      <c r="H20" s="83">
        <v>0.09</v>
      </c>
      <c r="I20" s="83">
        <v>0.28000000000000003</v>
      </c>
      <c r="J20" s="83">
        <v>0.05</v>
      </c>
      <c r="K20" s="83">
        <v>0.12</v>
      </c>
      <c r="L20" s="83">
        <v>0.11</v>
      </c>
      <c r="M20" s="83">
        <v>0.04</v>
      </c>
      <c r="N20" s="83">
        <v>0.05</v>
      </c>
      <c r="O20" s="83">
        <v>1.1000000000000001</v>
      </c>
      <c r="P20" s="12"/>
      <c r="Q20" s="71"/>
      <c r="R20" s="71"/>
      <c r="S20" s="71"/>
      <c r="T20" s="71"/>
      <c r="U20" s="71"/>
      <c r="V20" s="71"/>
    </row>
    <row r="21" spans="1:22" ht="15" customHeight="1" x14ac:dyDescent="0.2">
      <c r="A21" s="72" t="s">
        <v>125</v>
      </c>
      <c r="B21" s="128">
        <v>32674</v>
      </c>
      <c r="C21" s="81">
        <v>55.1</v>
      </c>
      <c r="D21" s="83">
        <v>0.52</v>
      </c>
      <c r="E21" s="81">
        <v>10.1</v>
      </c>
      <c r="F21" s="83">
        <v>2.68</v>
      </c>
      <c r="G21" s="83">
        <v>0.02</v>
      </c>
      <c r="H21" s="83">
        <v>1.26</v>
      </c>
      <c r="I21" s="83">
        <v>4.37</v>
      </c>
      <c r="J21" s="83">
        <v>0.2</v>
      </c>
      <c r="K21" s="83">
        <v>1.87</v>
      </c>
      <c r="L21" s="83">
        <v>0.45</v>
      </c>
      <c r="M21" s="83">
        <v>0.02</v>
      </c>
      <c r="N21" s="83">
        <v>0.09</v>
      </c>
      <c r="O21" s="81">
        <v>23.2</v>
      </c>
      <c r="P21" s="12"/>
      <c r="Q21" s="71"/>
      <c r="R21" s="71"/>
      <c r="S21" s="71"/>
      <c r="T21" s="71"/>
      <c r="U21" s="71"/>
      <c r="V21" s="71"/>
    </row>
    <row r="22" spans="1:22" ht="15" customHeight="1" x14ac:dyDescent="0.2">
      <c r="A22" s="72" t="s">
        <v>126</v>
      </c>
      <c r="B22" s="128">
        <v>32675</v>
      </c>
      <c r="C22" s="81">
        <v>65.400000000000006</v>
      </c>
      <c r="D22" s="83">
        <v>0.46</v>
      </c>
      <c r="E22" s="83">
        <v>8.3800000000000008</v>
      </c>
      <c r="F22" s="83">
        <v>1.79</v>
      </c>
      <c r="G22" s="83">
        <v>0.04</v>
      </c>
      <c r="H22" s="83">
        <v>3.12</v>
      </c>
      <c r="I22" s="83">
        <v>7.18</v>
      </c>
      <c r="J22" s="83">
        <v>0.13</v>
      </c>
      <c r="K22" s="83">
        <v>1.81</v>
      </c>
      <c r="L22" s="83">
        <v>0.19</v>
      </c>
      <c r="M22" s="83">
        <v>0.02</v>
      </c>
      <c r="N22" s="83">
        <v>0.06</v>
      </c>
      <c r="O22" s="81">
        <v>11.6</v>
      </c>
      <c r="P22" s="12"/>
      <c r="Q22" s="71"/>
      <c r="R22" s="71"/>
      <c r="S22" s="71"/>
      <c r="T22" s="71"/>
      <c r="U22" s="71"/>
      <c r="V22" s="71"/>
    </row>
    <row r="23" spans="1:22" ht="15" customHeight="1" x14ac:dyDescent="0.2">
      <c r="A23" s="72" t="s">
        <v>127</v>
      </c>
      <c r="B23" s="128">
        <v>32676</v>
      </c>
      <c r="C23" s="81">
        <v>70</v>
      </c>
      <c r="D23" s="83">
        <v>0.68</v>
      </c>
      <c r="E23" s="83">
        <v>4.93</v>
      </c>
      <c r="F23" s="81">
        <v>16.7</v>
      </c>
      <c r="G23" s="83">
        <v>0.05</v>
      </c>
      <c r="H23" s="83">
        <v>0.24</v>
      </c>
      <c r="I23" s="83">
        <v>0.42</v>
      </c>
      <c r="J23" s="83">
        <v>0.06</v>
      </c>
      <c r="K23" s="83">
        <v>0.4</v>
      </c>
      <c r="L23" s="83">
        <v>0.22</v>
      </c>
      <c r="M23" s="83">
        <v>0.02</v>
      </c>
      <c r="N23" s="83">
        <v>0.05</v>
      </c>
      <c r="O23" s="83">
        <v>6.9</v>
      </c>
      <c r="P23" s="12"/>
      <c r="Q23" s="71"/>
      <c r="R23" s="71"/>
      <c r="S23" s="71"/>
      <c r="T23" s="71"/>
      <c r="U23" s="71"/>
      <c r="V23" s="71"/>
    </row>
    <row r="24" spans="1:22" ht="15" customHeight="1" x14ac:dyDescent="0.2">
      <c r="A24" s="72" t="s">
        <v>128</v>
      </c>
      <c r="B24" s="128">
        <v>32677</v>
      </c>
      <c r="C24" s="81">
        <v>76.2</v>
      </c>
      <c r="D24" s="83">
        <v>0.65</v>
      </c>
      <c r="E24" s="81">
        <v>12.5</v>
      </c>
      <c r="F24" s="83">
        <v>2.1</v>
      </c>
      <c r="G24" s="83">
        <v>0.02</v>
      </c>
      <c r="H24" s="83">
        <v>0.68</v>
      </c>
      <c r="I24" s="83">
        <v>0.35</v>
      </c>
      <c r="J24" s="83">
        <v>0.14000000000000001</v>
      </c>
      <c r="K24" s="83">
        <v>2.27</v>
      </c>
      <c r="L24" s="83">
        <v>0.24</v>
      </c>
      <c r="M24" s="83">
        <v>0.02</v>
      </c>
      <c r="N24" s="83">
        <v>0.15</v>
      </c>
      <c r="O24" s="83">
        <v>4.8</v>
      </c>
      <c r="P24" s="12"/>
      <c r="Q24" s="71"/>
      <c r="R24" s="71"/>
      <c r="S24" s="71"/>
      <c r="T24" s="71"/>
      <c r="U24" s="71"/>
      <c r="V24" s="71"/>
    </row>
    <row r="25" spans="1:22" ht="15" customHeight="1" x14ac:dyDescent="0.2">
      <c r="A25" s="72" t="s">
        <v>129</v>
      </c>
      <c r="B25" s="128">
        <v>32678</v>
      </c>
      <c r="C25" s="81">
        <v>80.400000000000006</v>
      </c>
      <c r="D25" s="83">
        <v>0.62</v>
      </c>
      <c r="E25" s="81">
        <v>11.7</v>
      </c>
      <c r="F25" s="83">
        <v>0.88</v>
      </c>
      <c r="G25" s="84" t="s">
        <v>103</v>
      </c>
      <c r="H25" s="83">
        <v>0.52</v>
      </c>
      <c r="I25" s="83">
        <v>0.26</v>
      </c>
      <c r="J25" s="83">
        <v>0.14000000000000001</v>
      </c>
      <c r="K25" s="83">
        <v>2.0699999999999998</v>
      </c>
      <c r="L25" s="83">
        <v>0.21</v>
      </c>
      <c r="M25" s="83">
        <v>0.02</v>
      </c>
      <c r="N25" s="83">
        <v>0.15</v>
      </c>
      <c r="O25" s="83">
        <v>3.7</v>
      </c>
      <c r="P25" s="12"/>
      <c r="Q25" s="71"/>
      <c r="R25" s="71"/>
      <c r="S25" s="71"/>
      <c r="T25" s="71"/>
      <c r="U25" s="71"/>
      <c r="V25" s="71"/>
    </row>
    <row r="26" spans="1:22" ht="15" customHeight="1" x14ac:dyDescent="0.2">
      <c r="A26" s="72" t="s">
        <v>130</v>
      </c>
      <c r="B26" s="128">
        <v>32679</v>
      </c>
      <c r="C26" s="81">
        <v>78</v>
      </c>
      <c r="D26" s="83">
        <v>0.62</v>
      </c>
      <c r="E26" s="81">
        <v>11.1</v>
      </c>
      <c r="F26" s="83">
        <v>1.58</v>
      </c>
      <c r="G26" s="83">
        <v>0.02</v>
      </c>
      <c r="H26" s="83">
        <v>0.79</v>
      </c>
      <c r="I26" s="83">
        <v>0.69</v>
      </c>
      <c r="J26" s="83">
        <v>0.16</v>
      </c>
      <c r="K26" s="83">
        <v>1.94</v>
      </c>
      <c r="L26" s="83">
        <v>0.22</v>
      </c>
      <c r="M26" s="83">
        <v>0.02</v>
      </c>
      <c r="N26" s="83">
        <v>0.16</v>
      </c>
      <c r="O26" s="83">
        <v>5</v>
      </c>
      <c r="P26" s="12"/>
      <c r="Q26" s="71"/>
      <c r="R26" s="71"/>
      <c r="S26" s="71"/>
      <c r="T26" s="71"/>
      <c r="U26" s="71"/>
      <c r="V26" s="71"/>
    </row>
    <row r="27" spans="1:22" ht="15" customHeight="1" x14ac:dyDescent="0.2">
      <c r="A27" s="72" t="s">
        <v>131</v>
      </c>
      <c r="B27" s="128">
        <v>32680</v>
      </c>
      <c r="C27" s="81">
        <v>65.8</v>
      </c>
      <c r="D27" s="83">
        <v>0.64</v>
      </c>
      <c r="E27" s="81">
        <v>16.8</v>
      </c>
      <c r="F27" s="83">
        <v>1.91</v>
      </c>
      <c r="G27" s="83">
        <v>0.01</v>
      </c>
      <c r="H27" s="83">
        <v>1.0900000000000001</v>
      </c>
      <c r="I27" s="83">
        <v>1.2</v>
      </c>
      <c r="J27" s="83">
        <v>0.19</v>
      </c>
      <c r="K27" s="83">
        <v>2.95</v>
      </c>
      <c r="L27" s="83">
        <v>0.38</v>
      </c>
      <c r="M27" s="83">
        <v>0.03</v>
      </c>
      <c r="N27" s="83">
        <v>0.13</v>
      </c>
      <c r="O27" s="83">
        <v>8.9</v>
      </c>
      <c r="P27" s="12"/>
      <c r="Q27" s="71"/>
      <c r="R27" s="71"/>
      <c r="S27" s="71"/>
      <c r="T27" s="71"/>
      <c r="U27" s="71"/>
      <c r="V27" s="71"/>
    </row>
    <row r="28" spans="1:22" ht="15" customHeight="1" x14ac:dyDescent="0.2">
      <c r="A28" s="72" t="s">
        <v>132</v>
      </c>
      <c r="B28" s="128">
        <v>32681</v>
      </c>
      <c r="C28" s="81">
        <v>76</v>
      </c>
      <c r="D28" s="83">
        <v>0.55000000000000004</v>
      </c>
      <c r="E28" s="83">
        <v>9.25</v>
      </c>
      <c r="F28" s="83">
        <v>1.35</v>
      </c>
      <c r="G28" s="83">
        <v>0.02</v>
      </c>
      <c r="H28" s="83">
        <v>0.69</v>
      </c>
      <c r="I28" s="83">
        <v>3.71</v>
      </c>
      <c r="J28" s="83">
        <v>0.15</v>
      </c>
      <c r="K28" s="83">
        <v>1.53</v>
      </c>
      <c r="L28" s="83">
        <v>0.33</v>
      </c>
      <c r="M28" s="83">
        <v>0.02</v>
      </c>
      <c r="N28" s="83">
        <v>0.09</v>
      </c>
      <c r="O28" s="83">
        <v>6.7</v>
      </c>
      <c r="P28" s="12"/>
      <c r="Q28" s="71"/>
      <c r="R28" s="71"/>
      <c r="S28" s="71"/>
      <c r="T28" s="71"/>
      <c r="U28" s="71"/>
      <c r="V28" s="71"/>
    </row>
    <row r="29" spans="1:22" ht="15" customHeight="1" x14ac:dyDescent="0.2">
      <c r="A29" s="72" t="s">
        <v>133</v>
      </c>
      <c r="B29" s="128">
        <v>32682</v>
      </c>
      <c r="C29" s="81">
        <v>61.4</v>
      </c>
      <c r="D29" s="83">
        <v>0.69</v>
      </c>
      <c r="E29" s="81">
        <v>16.8</v>
      </c>
      <c r="F29" s="83">
        <v>1.22</v>
      </c>
      <c r="G29" s="84" t="s">
        <v>103</v>
      </c>
      <c r="H29" s="83">
        <v>0.88</v>
      </c>
      <c r="I29" s="83">
        <v>0.51</v>
      </c>
      <c r="J29" s="83">
        <v>0.19</v>
      </c>
      <c r="K29" s="83">
        <v>2.79</v>
      </c>
      <c r="L29" s="83">
        <v>0.38</v>
      </c>
      <c r="M29" s="83">
        <v>0.03</v>
      </c>
      <c r="N29" s="83">
        <v>0.13</v>
      </c>
      <c r="O29" s="81">
        <v>14.8</v>
      </c>
      <c r="P29" s="12"/>
      <c r="Q29" s="71"/>
      <c r="R29" s="71"/>
      <c r="S29" s="71"/>
      <c r="T29" s="71"/>
      <c r="U29" s="71"/>
      <c r="V29" s="71"/>
    </row>
    <row r="30" spans="1:22" ht="15" customHeight="1" x14ac:dyDescent="0.2">
      <c r="A30" s="72" t="s">
        <v>134</v>
      </c>
      <c r="B30" s="128">
        <v>32683</v>
      </c>
      <c r="C30" s="81">
        <v>50.2</v>
      </c>
      <c r="D30" s="83">
        <v>0.41</v>
      </c>
      <c r="E30" s="83">
        <v>6.88</v>
      </c>
      <c r="F30" s="81">
        <v>16.8</v>
      </c>
      <c r="G30" s="83">
        <v>7.0000000000000007E-2</v>
      </c>
      <c r="H30" s="83">
        <v>1.18</v>
      </c>
      <c r="I30" s="83">
        <v>5.94</v>
      </c>
      <c r="J30" s="83">
        <v>0.15</v>
      </c>
      <c r="K30" s="83">
        <v>1.04</v>
      </c>
      <c r="L30" s="83">
        <v>0.31</v>
      </c>
      <c r="M30" s="83">
        <v>0.02</v>
      </c>
      <c r="N30" s="83">
        <v>7.0000000000000007E-2</v>
      </c>
      <c r="O30" s="81">
        <v>16.7</v>
      </c>
      <c r="P30" s="12"/>
      <c r="Q30" s="71"/>
      <c r="R30" s="71"/>
      <c r="S30" s="71"/>
      <c r="T30" s="71"/>
      <c r="U30" s="71"/>
      <c r="V30" s="71"/>
    </row>
    <row r="31" spans="1:22" ht="15" customHeight="1" x14ac:dyDescent="0.2">
      <c r="A31" s="72" t="s">
        <v>135</v>
      </c>
      <c r="B31" s="128">
        <v>32684</v>
      </c>
      <c r="C31" s="81">
        <v>74.5</v>
      </c>
      <c r="D31" s="83">
        <v>0.78</v>
      </c>
      <c r="E31" s="81">
        <v>14.7</v>
      </c>
      <c r="F31" s="83">
        <v>1.19</v>
      </c>
      <c r="G31" s="84" t="s">
        <v>103</v>
      </c>
      <c r="H31" s="83">
        <v>0.67</v>
      </c>
      <c r="I31" s="83">
        <v>0.45</v>
      </c>
      <c r="J31" s="83">
        <v>0.36</v>
      </c>
      <c r="K31" s="83">
        <v>2.33</v>
      </c>
      <c r="L31" s="83">
        <v>0.56999999999999995</v>
      </c>
      <c r="M31" s="83">
        <v>0.02</v>
      </c>
      <c r="N31" s="83">
        <v>0.27</v>
      </c>
      <c r="O31" s="83">
        <v>4.9000000000000004</v>
      </c>
      <c r="P31" s="12"/>
      <c r="Q31" s="71"/>
      <c r="R31" s="71"/>
      <c r="S31" s="71"/>
      <c r="T31" s="71"/>
      <c r="U31" s="71"/>
      <c r="V31" s="71"/>
    </row>
    <row r="32" spans="1:22" ht="15" customHeight="1" x14ac:dyDescent="0.2">
      <c r="A32" s="72" t="s">
        <v>136</v>
      </c>
      <c r="B32" s="128">
        <v>32685</v>
      </c>
      <c r="C32" s="81">
        <v>94.7</v>
      </c>
      <c r="D32" s="83">
        <v>0.1</v>
      </c>
      <c r="E32" s="83">
        <v>1.55</v>
      </c>
      <c r="F32" s="83">
        <v>0.95</v>
      </c>
      <c r="G32" s="83">
        <v>0.01</v>
      </c>
      <c r="H32" s="83">
        <v>0.18</v>
      </c>
      <c r="I32" s="83">
        <v>0.66</v>
      </c>
      <c r="J32" s="83">
        <v>0.05</v>
      </c>
      <c r="K32" s="83">
        <v>0.15</v>
      </c>
      <c r="L32" s="83">
        <v>0.26</v>
      </c>
      <c r="M32" s="83">
        <v>0.05</v>
      </c>
      <c r="N32" s="83">
        <v>0.03</v>
      </c>
      <c r="O32" s="83">
        <v>1.7</v>
      </c>
      <c r="P32" s="12"/>
      <c r="Q32" s="71"/>
      <c r="R32" s="71"/>
      <c r="S32" s="71"/>
      <c r="T32" s="71"/>
      <c r="U32" s="71"/>
      <c r="V32" s="71"/>
    </row>
    <row r="33" spans="1:22" ht="15" customHeight="1" x14ac:dyDescent="0.2">
      <c r="A33" s="72" t="s">
        <v>137</v>
      </c>
      <c r="B33" s="128">
        <v>32686</v>
      </c>
      <c r="C33" s="81">
        <v>50.5</v>
      </c>
      <c r="D33" s="83">
        <v>0.54</v>
      </c>
      <c r="E33" s="81">
        <v>10.5</v>
      </c>
      <c r="F33" s="83">
        <v>9.43</v>
      </c>
      <c r="G33" s="83">
        <v>0.05</v>
      </c>
      <c r="H33" s="83">
        <v>1.87</v>
      </c>
      <c r="I33" s="83">
        <v>8.18</v>
      </c>
      <c r="J33" s="83">
        <v>0.12</v>
      </c>
      <c r="K33" s="83">
        <v>2.0699999999999998</v>
      </c>
      <c r="L33" s="83">
        <v>0.44</v>
      </c>
      <c r="M33" s="83">
        <v>0.02</v>
      </c>
      <c r="N33" s="83">
        <v>0.09</v>
      </c>
      <c r="O33" s="81">
        <v>16.5</v>
      </c>
      <c r="P33" s="12"/>
      <c r="Q33" s="71"/>
      <c r="R33" s="71"/>
      <c r="S33" s="71"/>
      <c r="T33" s="71"/>
      <c r="U33" s="71"/>
      <c r="V33" s="71"/>
    </row>
    <row r="34" spans="1:22" ht="15" customHeight="1" x14ac:dyDescent="0.2">
      <c r="A34" s="72" t="s">
        <v>138</v>
      </c>
      <c r="B34" s="128">
        <v>32687</v>
      </c>
      <c r="C34" s="81">
        <v>71.400000000000006</v>
      </c>
      <c r="D34" s="83">
        <v>0.73</v>
      </c>
      <c r="E34" s="81">
        <v>14.2</v>
      </c>
      <c r="F34" s="83">
        <v>1.08</v>
      </c>
      <c r="G34" s="84" t="s">
        <v>103</v>
      </c>
      <c r="H34" s="83">
        <v>0.65</v>
      </c>
      <c r="I34" s="83">
        <v>0.41</v>
      </c>
      <c r="J34" s="83">
        <v>0.15</v>
      </c>
      <c r="K34" s="83">
        <v>2.09</v>
      </c>
      <c r="L34" s="83">
        <v>0.13</v>
      </c>
      <c r="M34" s="83">
        <v>0.02</v>
      </c>
      <c r="N34" s="83">
        <v>0.09</v>
      </c>
      <c r="O34" s="83">
        <v>9.1999999999999993</v>
      </c>
      <c r="P34" s="12"/>
      <c r="Q34" s="71"/>
      <c r="R34" s="71"/>
      <c r="S34" s="71"/>
      <c r="T34" s="71"/>
      <c r="U34" s="71"/>
      <c r="V34" s="71"/>
    </row>
    <row r="35" spans="1:22" ht="15" customHeight="1" x14ac:dyDescent="0.2">
      <c r="A35" s="72" t="s">
        <v>139</v>
      </c>
      <c r="B35" s="128">
        <v>32688</v>
      </c>
      <c r="C35" s="81">
        <v>61.9</v>
      </c>
      <c r="D35" s="83">
        <v>0.77</v>
      </c>
      <c r="E35" s="81">
        <v>15.6</v>
      </c>
      <c r="F35" s="83">
        <v>0.92</v>
      </c>
      <c r="G35" s="84" t="s">
        <v>103</v>
      </c>
      <c r="H35" s="83">
        <v>0.69</v>
      </c>
      <c r="I35" s="83">
        <v>0.27</v>
      </c>
      <c r="J35" s="83">
        <v>0.14000000000000001</v>
      </c>
      <c r="K35" s="83">
        <v>2.02</v>
      </c>
      <c r="L35" s="83">
        <v>0.17</v>
      </c>
      <c r="M35" s="83">
        <v>0.03</v>
      </c>
      <c r="N35" s="83">
        <v>0.1</v>
      </c>
      <c r="O35" s="81">
        <v>18.100000000000001</v>
      </c>
      <c r="P35" s="12"/>
      <c r="Q35" s="71"/>
      <c r="R35" s="71"/>
      <c r="S35" s="71"/>
      <c r="T35" s="71"/>
      <c r="U35" s="71"/>
      <c r="V35" s="71"/>
    </row>
    <row r="36" spans="1:22" ht="15" customHeight="1" x14ac:dyDescent="0.2">
      <c r="A36" s="72" t="s">
        <v>140</v>
      </c>
      <c r="B36" s="128">
        <v>32689</v>
      </c>
      <c r="C36" s="81">
        <v>71.3</v>
      </c>
      <c r="D36" s="83">
        <v>0.81</v>
      </c>
      <c r="E36" s="81">
        <v>16.8</v>
      </c>
      <c r="F36" s="83">
        <v>1.84</v>
      </c>
      <c r="G36" s="83">
        <v>0.02</v>
      </c>
      <c r="H36" s="83">
        <v>0.74</v>
      </c>
      <c r="I36" s="83">
        <v>0.23</v>
      </c>
      <c r="J36" s="83">
        <v>0.33</v>
      </c>
      <c r="K36" s="83">
        <v>2.52</v>
      </c>
      <c r="L36" s="83">
        <v>0.3</v>
      </c>
      <c r="M36" s="83">
        <v>0.02</v>
      </c>
      <c r="N36" s="83">
        <v>0.16</v>
      </c>
      <c r="O36" s="83">
        <v>5.6</v>
      </c>
      <c r="P36" s="12"/>
      <c r="Q36" s="71"/>
      <c r="R36" s="71"/>
      <c r="S36" s="71"/>
      <c r="T36" s="71"/>
      <c r="U36" s="71"/>
      <c r="V36" s="71"/>
    </row>
    <row r="37" spans="1:22" ht="15" customHeight="1" x14ac:dyDescent="0.2">
      <c r="A37" s="72" t="s">
        <v>141</v>
      </c>
      <c r="B37" s="128">
        <v>32690</v>
      </c>
      <c r="C37" s="81">
        <v>73.7</v>
      </c>
      <c r="D37" s="83">
        <v>0.6</v>
      </c>
      <c r="E37" s="83">
        <v>9.3800000000000008</v>
      </c>
      <c r="F37" s="83">
        <v>2.2200000000000002</v>
      </c>
      <c r="G37" s="83">
        <v>0.03</v>
      </c>
      <c r="H37" s="83">
        <v>1</v>
      </c>
      <c r="I37" s="83">
        <v>3.66</v>
      </c>
      <c r="J37" s="83">
        <v>0.17</v>
      </c>
      <c r="K37" s="83">
        <v>1.52</v>
      </c>
      <c r="L37" s="83">
        <v>0.28999999999999998</v>
      </c>
      <c r="M37" s="83">
        <v>0.02</v>
      </c>
      <c r="N37" s="83">
        <v>7.0000000000000007E-2</v>
      </c>
      <c r="O37" s="83">
        <v>6.9</v>
      </c>
      <c r="P37" s="12"/>
      <c r="Q37" s="71"/>
      <c r="R37" s="71"/>
      <c r="S37" s="71"/>
      <c r="T37" s="71"/>
      <c r="U37" s="71"/>
      <c r="V37" s="71"/>
    </row>
    <row r="38" spans="1:22" ht="15" customHeight="1" x14ac:dyDescent="0.2">
      <c r="A38" s="72" t="s">
        <v>142</v>
      </c>
      <c r="B38" s="128">
        <v>32691</v>
      </c>
      <c r="C38" s="81">
        <v>74.2</v>
      </c>
      <c r="D38" s="83">
        <v>0.51</v>
      </c>
      <c r="E38" s="83">
        <v>7.95</v>
      </c>
      <c r="F38" s="83">
        <v>1.37</v>
      </c>
      <c r="G38" s="83">
        <v>0.03</v>
      </c>
      <c r="H38" s="83">
        <v>1.35</v>
      </c>
      <c r="I38" s="83">
        <v>5.42</v>
      </c>
      <c r="J38" s="83">
        <v>0.17</v>
      </c>
      <c r="K38" s="83">
        <v>1.31</v>
      </c>
      <c r="L38" s="83">
        <v>0.26</v>
      </c>
      <c r="M38" s="83">
        <v>0.02</v>
      </c>
      <c r="N38" s="83">
        <v>7.0000000000000007E-2</v>
      </c>
      <c r="O38" s="83">
        <v>7.9</v>
      </c>
      <c r="P38" s="12"/>
      <c r="Q38" s="71"/>
      <c r="R38" s="71"/>
      <c r="S38" s="71"/>
      <c r="T38" s="71"/>
      <c r="U38" s="71"/>
      <c r="V38" s="71"/>
    </row>
    <row r="39" spans="1:22" ht="15" customHeight="1" x14ac:dyDescent="0.2">
      <c r="A39" s="72" t="s">
        <v>143</v>
      </c>
      <c r="B39" s="128">
        <v>32692</v>
      </c>
      <c r="C39" s="81">
        <v>42.7</v>
      </c>
      <c r="D39" s="83">
        <v>0.47</v>
      </c>
      <c r="E39" s="81">
        <v>11.5</v>
      </c>
      <c r="F39" s="83">
        <v>1.92</v>
      </c>
      <c r="G39" s="83">
        <v>0.01</v>
      </c>
      <c r="H39" s="83">
        <v>0.54</v>
      </c>
      <c r="I39" s="83">
        <v>0.3</v>
      </c>
      <c r="J39" s="83">
        <v>0.27</v>
      </c>
      <c r="K39" s="83">
        <v>1.46</v>
      </c>
      <c r="L39" s="83">
        <v>0.38</v>
      </c>
      <c r="M39" s="83">
        <v>0.02</v>
      </c>
      <c r="N39" s="83">
        <v>0.21</v>
      </c>
      <c r="O39" s="81">
        <v>40.1</v>
      </c>
      <c r="P39" s="12"/>
      <c r="Q39" s="71"/>
      <c r="R39" s="71"/>
      <c r="S39" s="71"/>
      <c r="T39" s="71"/>
      <c r="U39" s="71"/>
      <c r="V39" s="71"/>
    </row>
    <row r="40" spans="1:22" ht="15" customHeight="1" x14ac:dyDescent="0.2">
      <c r="A40" s="72" t="s">
        <v>145</v>
      </c>
      <c r="B40" s="128">
        <v>32693</v>
      </c>
      <c r="C40" s="81">
        <v>76.900000000000006</v>
      </c>
      <c r="D40" s="83">
        <v>0.45</v>
      </c>
      <c r="E40" s="83">
        <v>5.4</v>
      </c>
      <c r="F40" s="83">
        <v>4.59</v>
      </c>
      <c r="G40" s="83">
        <v>0.03</v>
      </c>
      <c r="H40" s="83">
        <v>0.89</v>
      </c>
      <c r="I40" s="83">
        <v>3.34</v>
      </c>
      <c r="J40" s="83">
        <v>0.16</v>
      </c>
      <c r="K40" s="83">
        <v>0.81</v>
      </c>
      <c r="L40" s="83">
        <v>0.14000000000000001</v>
      </c>
      <c r="M40" s="83">
        <v>0.02</v>
      </c>
      <c r="N40" s="83">
        <v>0.05</v>
      </c>
      <c r="O40" s="83">
        <v>8.1</v>
      </c>
      <c r="P40" s="12"/>
      <c r="Q40" s="71"/>
      <c r="R40" s="71"/>
      <c r="S40" s="71"/>
      <c r="T40" s="71"/>
      <c r="U40" s="71"/>
      <c r="V40" s="71"/>
    </row>
    <row r="41" spans="1:22" ht="15" customHeight="1" x14ac:dyDescent="0.2">
      <c r="A41" s="72" t="s">
        <v>146</v>
      </c>
      <c r="B41" s="128">
        <v>32694</v>
      </c>
      <c r="C41" s="81">
        <v>70.3</v>
      </c>
      <c r="D41" s="83">
        <v>0.67</v>
      </c>
      <c r="E41" s="81">
        <v>12.9</v>
      </c>
      <c r="F41" s="83">
        <v>1.31</v>
      </c>
      <c r="G41" s="83">
        <v>0.01</v>
      </c>
      <c r="H41" s="83">
        <v>0.86</v>
      </c>
      <c r="I41" s="83">
        <v>3.52</v>
      </c>
      <c r="J41" s="83">
        <v>0.28999999999999998</v>
      </c>
      <c r="K41" s="83">
        <v>2.14</v>
      </c>
      <c r="L41" s="83">
        <v>0.21</v>
      </c>
      <c r="M41" s="83">
        <v>0.03</v>
      </c>
      <c r="N41" s="83">
        <v>7.0000000000000007E-2</v>
      </c>
      <c r="O41" s="83">
        <v>8.3000000000000007</v>
      </c>
      <c r="P41" s="12"/>
      <c r="Q41" s="71"/>
      <c r="R41" s="71"/>
      <c r="S41" s="71"/>
      <c r="T41" s="71"/>
      <c r="U41" s="71"/>
      <c r="V41" s="71"/>
    </row>
    <row r="42" spans="1:22" ht="15" customHeight="1" x14ac:dyDescent="0.2">
      <c r="A42" s="72" t="s">
        <v>147</v>
      </c>
      <c r="B42" s="128">
        <v>32695</v>
      </c>
      <c r="C42" s="81">
        <v>78.099999999999994</v>
      </c>
      <c r="D42" s="83">
        <v>0.55000000000000004</v>
      </c>
      <c r="E42" s="81">
        <v>10.9</v>
      </c>
      <c r="F42" s="83">
        <v>3.06</v>
      </c>
      <c r="G42" s="83">
        <v>0.02</v>
      </c>
      <c r="H42" s="83">
        <v>0.66</v>
      </c>
      <c r="I42" s="83">
        <v>0.59</v>
      </c>
      <c r="J42" s="83">
        <v>0.22</v>
      </c>
      <c r="K42" s="83">
        <v>1.86</v>
      </c>
      <c r="L42" s="83">
        <v>0.32</v>
      </c>
      <c r="M42" s="83">
        <v>0.02</v>
      </c>
      <c r="N42" s="83">
        <v>0.09</v>
      </c>
      <c r="O42" s="83">
        <v>4.5999999999999996</v>
      </c>
      <c r="P42" s="12"/>
      <c r="Q42" s="71"/>
      <c r="R42" s="71"/>
      <c r="S42" s="71"/>
      <c r="T42" s="71"/>
      <c r="U42" s="71"/>
      <c r="V42" s="71"/>
    </row>
    <row r="43" spans="1:22" ht="15" customHeight="1" x14ac:dyDescent="0.2">
      <c r="A43" s="72" t="s">
        <v>148</v>
      </c>
      <c r="B43" s="128">
        <v>32696</v>
      </c>
      <c r="C43" s="81">
        <v>76.400000000000006</v>
      </c>
      <c r="D43" s="83">
        <v>0.62</v>
      </c>
      <c r="E43" s="81">
        <v>12.1</v>
      </c>
      <c r="F43" s="83">
        <v>1.08</v>
      </c>
      <c r="G43" s="84" t="s">
        <v>103</v>
      </c>
      <c r="H43" s="83">
        <v>0.75</v>
      </c>
      <c r="I43" s="83">
        <v>0.45</v>
      </c>
      <c r="J43" s="83">
        <v>0.14000000000000001</v>
      </c>
      <c r="K43" s="83">
        <v>2.16</v>
      </c>
      <c r="L43" s="83">
        <v>0.2</v>
      </c>
      <c r="M43" s="83">
        <v>0.02</v>
      </c>
      <c r="N43" s="83">
        <v>0.17</v>
      </c>
      <c r="O43" s="83">
        <v>6.2</v>
      </c>
      <c r="P43" s="12"/>
      <c r="Q43" s="71"/>
      <c r="R43" s="71"/>
      <c r="S43" s="71"/>
      <c r="T43" s="71"/>
      <c r="U43" s="71"/>
      <c r="V43" s="71"/>
    </row>
    <row r="44" spans="1:22" ht="15" customHeight="1" x14ac:dyDescent="0.2">
      <c r="A44" s="72" t="s">
        <v>149</v>
      </c>
      <c r="B44" s="128">
        <v>32697</v>
      </c>
      <c r="C44" s="81">
        <v>75.7</v>
      </c>
      <c r="D44" s="83">
        <v>0.68</v>
      </c>
      <c r="E44" s="81">
        <v>10.4</v>
      </c>
      <c r="F44" s="83">
        <v>0.78</v>
      </c>
      <c r="G44" s="84" t="s">
        <v>103</v>
      </c>
      <c r="H44" s="83">
        <v>0.54</v>
      </c>
      <c r="I44" s="83">
        <v>0.31</v>
      </c>
      <c r="J44" s="83">
        <v>0.13</v>
      </c>
      <c r="K44" s="83">
        <v>1.63</v>
      </c>
      <c r="L44" s="83">
        <v>0.14000000000000001</v>
      </c>
      <c r="M44" s="83">
        <v>0.02</v>
      </c>
      <c r="N44" s="83">
        <v>0.12</v>
      </c>
      <c r="O44" s="83">
        <v>9.6</v>
      </c>
      <c r="P44" s="12"/>
      <c r="Q44" s="71"/>
      <c r="R44" s="71"/>
      <c r="S44" s="71"/>
      <c r="T44" s="71"/>
      <c r="U44" s="71"/>
      <c r="V44" s="71"/>
    </row>
    <row r="45" spans="1:22" ht="15" customHeight="1" x14ac:dyDescent="0.2">
      <c r="A45" s="72" t="s">
        <v>150</v>
      </c>
      <c r="B45" s="128">
        <v>32698</v>
      </c>
      <c r="C45" s="81">
        <v>69.400000000000006</v>
      </c>
      <c r="D45" s="83">
        <v>0.61</v>
      </c>
      <c r="E45" s="81">
        <v>12.3</v>
      </c>
      <c r="F45" s="83">
        <v>3.17</v>
      </c>
      <c r="G45" s="83">
        <v>0.01</v>
      </c>
      <c r="H45" s="83">
        <v>0.95</v>
      </c>
      <c r="I45" s="83">
        <v>0.8</v>
      </c>
      <c r="J45" s="83">
        <v>0.15</v>
      </c>
      <c r="K45" s="83">
        <v>2.1</v>
      </c>
      <c r="L45" s="83">
        <v>0.22</v>
      </c>
      <c r="M45" s="83">
        <v>0.02</v>
      </c>
      <c r="N45" s="83">
        <v>0.12</v>
      </c>
      <c r="O45" s="83">
        <v>9.6999999999999993</v>
      </c>
      <c r="P45" s="12"/>
      <c r="Q45" s="71"/>
      <c r="R45" s="71"/>
      <c r="S45" s="71"/>
      <c r="T45" s="71"/>
      <c r="U45" s="71"/>
      <c r="V45" s="71"/>
    </row>
    <row r="46" spans="1:22" ht="15" customHeight="1" x14ac:dyDescent="0.2">
      <c r="A46" s="72" t="s">
        <v>151</v>
      </c>
      <c r="B46" s="128">
        <v>32699</v>
      </c>
      <c r="C46" s="81">
        <v>69</v>
      </c>
      <c r="D46" s="83">
        <v>0.77</v>
      </c>
      <c r="E46" s="81">
        <v>15.1</v>
      </c>
      <c r="F46" s="83">
        <v>2.41</v>
      </c>
      <c r="G46" s="84" t="s">
        <v>103</v>
      </c>
      <c r="H46" s="83">
        <v>0.87</v>
      </c>
      <c r="I46" s="83">
        <v>0.81</v>
      </c>
      <c r="J46" s="83">
        <v>0.17</v>
      </c>
      <c r="K46" s="83">
        <v>2.41</v>
      </c>
      <c r="L46" s="83">
        <v>0.27</v>
      </c>
      <c r="M46" s="83">
        <v>0.03</v>
      </c>
      <c r="N46" s="83">
        <v>0.08</v>
      </c>
      <c r="O46" s="83">
        <v>7</v>
      </c>
      <c r="P46" s="12"/>
      <c r="Q46" s="71"/>
      <c r="R46" s="71"/>
      <c r="S46" s="71"/>
      <c r="T46" s="71"/>
      <c r="U46" s="71"/>
      <c r="V46" s="71"/>
    </row>
    <row r="47" spans="1:22" ht="15" customHeight="1" x14ac:dyDescent="0.2">
      <c r="A47" s="72" t="s">
        <v>152</v>
      </c>
      <c r="B47" s="128">
        <v>32700</v>
      </c>
      <c r="C47" s="81">
        <v>59.8</v>
      </c>
      <c r="D47" s="83">
        <v>0.53</v>
      </c>
      <c r="E47" s="83">
        <v>8.8699999999999992</v>
      </c>
      <c r="F47" s="83">
        <v>3.78</v>
      </c>
      <c r="G47" s="83">
        <v>0.02</v>
      </c>
      <c r="H47" s="83">
        <v>1.7</v>
      </c>
      <c r="I47" s="83">
        <v>9.57</v>
      </c>
      <c r="J47" s="83">
        <v>0.15</v>
      </c>
      <c r="K47" s="83">
        <v>1.55</v>
      </c>
      <c r="L47" s="83">
        <v>0.46</v>
      </c>
      <c r="M47" s="83">
        <v>0.02</v>
      </c>
      <c r="N47" s="83">
        <v>0.06</v>
      </c>
      <c r="O47" s="81">
        <v>13.1</v>
      </c>
      <c r="P47" s="12"/>
      <c r="Q47" s="71"/>
      <c r="R47" s="71"/>
      <c r="S47" s="71"/>
      <c r="T47" s="71"/>
      <c r="U47" s="71"/>
      <c r="V47" s="71"/>
    </row>
    <row r="48" spans="1:22" ht="15" customHeight="1" x14ac:dyDescent="0.2">
      <c r="A48" s="72" t="s">
        <v>153</v>
      </c>
      <c r="B48" s="128">
        <v>32801</v>
      </c>
      <c r="C48" s="81">
        <v>52.1</v>
      </c>
      <c r="D48" s="83">
        <v>0.41</v>
      </c>
      <c r="E48" s="83">
        <v>5.99</v>
      </c>
      <c r="F48" s="83">
        <v>5.48</v>
      </c>
      <c r="G48" s="83">
        <v>0.03</v>
      </c>
      <c r="H48" s="83">
        <v>2.12</v>
      </c>
      <c r="I48" s="81">
        <v>14.6</v>
      </c>
      <c r="J48" s="83">
        <v>0.13</v>
      </c>
      <c r="K48" s="83">
        <v>0.9</v>
      </c>
      <c r="L48" s="83">
        <v>0.37</v>
      </c>
      <c r="M48" s="83">
        <v>0.02</v>
      </c>
      <c r="N48" s="83">
        <v>0.05</v>
      </c>
      <c r="O48" s="81">
        <v>17.600000000000001</v>
      </c>
      <c r="P48" s="12"/>
      <c r="Q48" s="71"/>
      <c r="R48" s="71"/>
      <c r="S48" s="71"/>
      <c r="T48" s="71"/>
      <c r="U48" s="71"/>
      <c r="V48" s="71"/>
    </row>
    <row r="49" spans="1:22" ht="15" customHeight="1" x14ac:dyDescent="0.2">
      <c r="A49" s="72" t="s">
        <v>154</v>
      </c>
      <c r="B49" s="128">
        <v>32802</v>
      </c>
      <c r="C49" s="81">
        <v>61</v>
      </c>
      <c r="D49" s="83">
        <v>0.51</v>
      </c>
      <c r="E49" s="83">
        <v>8.27</v>
      </c>
      <c r="F49" s="83">
        <v>2.2599999999999998</v>
      </c>
      <c r="G49" s="83">
        <v>0.02</v>
      </c>
      <c r="H49" s="83">
        <v>1.44</v>
      </c>
      <c r="I49" s="81">
        <v>11.3</v>
      </c>
      <c r="J49" s="83">
        <v>0.15</v>
      </c>
      <c r="K49" s="83">
        <v>1.37</v>
      </c>
      <c r="L49" s="83">
        <v>0.28999999999999998</v>
      </c>
      <c r="M49" s="83">
        <v>0.02</v>
      </c>
      <c r="N49" s="83">
        <v>0.05</v>
      </c>
      <c r="O49" s="81">
        <v>13.2</v>
      </c>
      <c r="P49" s="12"/>
      <c r="Q49" s="71"/>
      <c r="R49" s="71"/>
      <c r="S49" s="71"/>
      <c r="T49" s="71"/>
      <c r="U49" s="71"/>
      <c r="V49" s="71"/>
    </row>
    <row r="50" spans="1:22" ht="15" customHeight="1" x14ac:dyDescent="0.2">
      <c r="A50" s="72" t="s">
        <v>155</v>
      </c>
      <c r="B50" s="128">
        <v>32803</v>
      </c>
      <c r="C50" s="81">
        <v>52.6</v>
      </c>
      <c r="D50" s="83">
        <v>0.38</v>
      </c>
      <c r="E50" s="83">
        <v>4.93</v>
      </c>
      <c r="F50" s="83">
        <v>2.44</v>
      </c>
      <c r="G50" s="83">
        <v>0.02</v>
      </c>
      <c r="H50" s="83">
        <v>1.5</v>
      </c>
      <c r="I50" s="81">
        <v>18.3</v>
      </c>
      <c r="J50" s="83">
        <v>0.14000000000000001</v>
      </c>
      <c r="K50" s="83">
        <v>0.82</v>
      </c>
      <c r="L50" s="83">
        <v>0.34</v>
      </c>
      <c r="M50" s="83">
        <v>0.01</v>
      </c>
      <c r="N50" s="83">
        <v>0.03</v>
      </c>
      <c r="O50" s="81">
        <v>18.100000000000001</v>
      </c>
      <c r="P50" s="12"/>
      <c r="Q50" s="71"/>
      <c r="R50" s="71"/>
      <c r="S50" s="71"/>
      <c r="T50" s="71"/>
      <c r="U50" s="71"/>
      <c r="V50" s="71"/>
    </row>
    <row r="51" spans="1:22" ht="15" customHeight="1" x14ac:dyDescent="0.2">
      <c r="A51" s="72" t="s">
        <v>156</v>
      </c>
      <c r="B51" s="128">
        <v>32804</v>
      </c>
      <c r="C51" s="81">
        <v>59.6</v>
      </c>
      <c r="D51" s="83">
        <v>0.44</v>
      </c>
      <c r="E51" s="83">
        <v>6.57</v>
      </c>
      <c r="F51" s="83">
        <v>2.86</v>
      </c>
      <c r="G51" s="83">
        <v>0.02</v>
      </c>
      <c r="H51" s="83">
        <v>1.72</v>
      </c>
      <c r="I51" s="81">
        <v>11.9</v>
      </c>
      <c r="J51" s="83">
        <v>0.11</v>
      </c>
      <c r="K51" s="83">
        <v>1.08</v>
      </c>
      <c r="L51" s="83">
        <v>0.39</v>
      </c>
      <c r="M51" s="83">
        <v>0.02</v>
      </c>
      <c r="N51" s="83">
        <v>0.06</v>
      </c>
      <c r="O51" s="81">
        <v>14.6</v>
      </c>
      <c r="P51" s="12"/>
      <c r="Q51" s="71"/>
      <c r="R51" s="71"/>
      <c r="S51" s="71"/>
      <c r="T51" s="71"/>
      <c r="U51" s="71"/>
      <c r="V51" s="71"/>
    </row>
    <row r="52" spans="1:22" ht="15" customHeight="1" x14ac:dyDescent="0.2">
      <c r="A52" s="72" t="s">
        <v>157</v>
      </c>
      <c r="B52" s="128">
        <v>32805</v>
      </c>
      <c r="C52" s="81">
        <v>55.3</v>
      </c>
      <c r="D52" s="83">
        <v>0.5</v>
      </c>
      <c r="E52" s="83">
        <v>8.41</v>
      </c>
      <c r="F52" s="83">
        <v>4.8099999999999996</v>
      </c>
      <c r="G52" s="83">
        <v>0.03</v>
      </c>
      <c r="H52" s="83">
        <v>1.62</v>
      </c>
      <c r="I52" s="81">
        <v>11</v>
      </c>
      <c r="J52" s="83">
        <v>0.14000000000000001</v>
      </c>
      <c r="K52" s="83">
        <v>1.47</v>
      </c>
      <c r="L52" s="83">
        <v>0.4</v>
      </c>
      <c r="M52" s="83">
        <v>0.02</v>
      </c>
      <c r="N52" s="83">
        <v>0.06</v>
      </c>
      <c r="O52" s="81">
        <v>15.2</v>
      </c>
      <c r="P52" s="12"/>
      <c r="Q52" s="71"/>
      <c r="R52" s="71"/>
      <c r="S52" s="71"/>
      <c r="T52" s="71"/>
      <c r="U52" s="71"/>
      <c r="V52" s="71"/>
    </row>
    <row r="53" spans="1:22" ht="15" customHeight="1" x14ac:dyDescent="0.2">
      <c r="A53" s="72" t="s">
        <v>158</v>
      </c>
      <c r="B53" s="128">
        <v>32806</v>
      </c>
      <c r="C53" s="81">
        <v>58.3</v>
      </c>
      <c r="D53" s="83">
        <v>0.55000000000000004</v>
      </c>
      <c r="E53" s="83">
        <v>9.3699999999999992</v>
      </c>
      <c r="F53" s="83">
        <v>3.39</v>
      </c>
      <c r="G53" s="83">
        <v>0.02</v>
      </c>
      <c r="H53" s="83">
        <v>1.36</v>
      </c>
      <c r="I53" s="81">
        <v>10.5</v>
      </c>
      <c r="J53" s="83">
        <v>0.17</v>
      </c>
      <c r="K53" s="83">
        <v>1.67</v>
      </c>
      <c r="L53" s="83">
        <v>0.43</v>
      </c>
      <c r="M53" s="83">
        <v>0.02</v>
      </c>
      <c r="N53" s="83">
        <v>7.0000000000000007E-2</v>
      </c>
      <c r="O53" s="81">
        <v>14.3</v>
      </c>
      <c r="P53" s="12"/>
      <c r="Q53" s="71"/>
      <c r="R53" s="71"/>
      <c r="S53" s="71"/>
      <c r="T53" s="71"/>
      <c r="U53" s="71"/>
      <c r="V53" s="71"/>
    </row>
    <row r="54" spans="1:22" ht="15" customHeight="1" x14ac:dyDescent="0.2">
      <c r="A54" s="72" t="s">
        <v>159</v>
      </c>
      <c r="B54" s="128">
        <v>32807</v>
      </c>
      <c r="C54" s="81">
        <v>60.3</v>
      </c>
      <c r="D54" s="83">
        <v>0.51</v>
      </c>
      <c r="E54" s="83">
        <v>9.61</v>
      </c>
      <c r="F54" s="83">
        <v>5.95</v>
      </c>
      <c r="G54" s="83">
        <v>0.03</v>
      </c>
      <c r="H54" s="83">
        <v>1.18</v>
      </c>
      <c r="I54" s="83">
        <v>7.82</v>
      </c>
      <c r="J54" s="83">
        <v>0.11</v>
      </c>
      <c r="K54" s="83">
        <v>1.84</v>
      </c>
      <c r="L54" s="83">
        <v>0.23</v>
      </c>
      <c r="M54" s="83">
        <v>0.02</v>
      </c>
      <c r="N54" s="83">
        <v>0.09</v>
      </c>
      <c r="O54" s="81">
        <v>11.7</v>
      </c>
      <c r="P54" s="12"/>
      <c r="Q54" s="71"/>
      <c r="R54" s="71"/>
      <c r="S54" s="71"/>
      <c r="T54" s="71"/>
      <c r="U54" s="71"/>
      <c r="V54" s="71"/>
    </row>
    <row r="55" spans="1:22" ht="15" customHeight="1" x14ac:dyDescent="0.2">
      <c r="A55" s="72" t="s">
        <v>160</v>
      </c>
      <c r="B55" s="128">
        <v>32808</v>
      </c>
      <c r="C55" s="81">
        <v>81.7</v>
      </c>
      <c r="D55" s="83">
        <v>0.15</v>
      </c>
      <c r="E55" s="83">
        <v>2.77</v>
      </c>
      <c r="F55" s="83">
        <v>0.9</v>
      </c>
      <c r="G55" s="84" t="s">
        <v>103</v>
      </c>
      <c r="H55" s="83">
        <v>0.44</v>
      </c>
      <c r="I55" s="83">
        <v>6.02</v>
      </c>
      <c r="J55" s="83">
        <v>0.06</v>
      </c>
      <c r="K55" s="83">
        <v>0.35</v>
      </c>
      <c r="L55" s="83">
        <v>0.15</v>
      </c>
      <c r="M55" s="83">
        <v>0.03</v>
      </c>
      <c r="N55" s="83">
        <v>0.08</v>
      </c>
      <c r="O55" s="83">
        <v>6.4</v>
      </c>
      <c r="P55" s="12"/>
      <c r="Q55" s="71"/>
      <c r="R55" s="71"/>
      <c r="S55" s="71"/>
      <c r="T55" s="71"/>
      <c r="U55" s="71"/>
      <c r="V55" s="71"/>
    </row>
    <row r="56" spans="1:22" ht="15" customHeight="1" x14ac:dyDescent="0.2">
      <c r="A56" s="72" t="s">
        <v>161</v>
      </c>
      <c r="B56" s="128">
        <v>32809</v>
      </c>
      <c r="C56" s="81">
        <v>62.2</v>
      </c>
      <c r="D56" s="83">
        <v>0.43</v>
      </c>
      <c r="E56" s="83">
        <v>8.9499999999999993</v>
      </c>
      <c r="F56" s="83">
        <v>9.5500000000000007</v>
      </c>
      <c r="G56" s="83">
        <v>0.05</v>
      </c>
      <c r="H56" s="83">
        <v>0.9</v>
      </c>
      <c r="I56" s="83">
        <v>4.2699999999999996</v>
      </c>
      <c r="J56" s="83">
        <v>0.1</v>
      </c>
      <c r="K56" s="83">
        <v>1.6</v>
      </c>
      <c r="L56" s="83">
        <v>0.2</v>
      </c>
      <c r="M56" s="83">
        <v>0.02</v>
      </c>
      <c r="N56" s="83">
        <v>0.1</v>
      </c>
      <c r="O56" s="81">
        <v>12</v>
      </c>
      <c r="P56" s="12"/>
      <c r="Q56" s="71"/>
      <c r="R56" s="71"/>
      <c r="S56" s="71"/>
      <c r="T56" s="71"/>
      <c r="U56" s="71"/>
      <c r="V56" s="71"/>
    </row>
    <row r="57" spans="1:22" ht="15" customHeight="1" x14ac:dyDescent="0.2">
      <c r="A57" s="72" t="s">
        <v>162</v>
      </c>
      <c r="B57" s="128">
        <v>32810</v>
      </c>
      <c r="C57" s="81">
        <v>49.8</v>
      </c>
      <c r="D57" s="83">
        <v>0.52</v>
      </c>
      <c r="E57" s="81">
        <v>13.1</v>
      </c>
      <c r="F57" s="83">
        <v>1.2</v>
      </c>
      <c r="G57" s="84" t="s">
        <v>103</v>
      </c>
      <c r="H57" s="83">
        <v>0.73</v>
      </c>
      <c r="I57" s="83">
        <v>0.28999999999999998</v>
      </c>
      <c r="J57" s="83">
        <v>0.18</v>
      </c>
      <c r="K57" s="83">
        <v>2.46</v>
      </c>
      <c r="L57" s="83">
        <v>0.14000000000000001</v>
      </c>
      <c r="M57" s="83">
        <v>0.01</v>
      </c>
      <c r="N57" s="83">
        <v>0.09</v>
      </c>
      <c r="O57" s="81">
        <v>31</v>
      </c>
      <c r="P57" s="12"/>
      <c r="Q57" s="71"/>
      <c r="R57" s="71"/>
      <c r="S57" s="71"/>
      <c r="T57" s="71"/>
      <c r="U57" s="71"/>
      <c r="V57" s="71"/>
    </row>
    <row r="58" spans="1:22" ht="15" customHeight="1" x14ac:dyDescent="0.2">
      <c r="A58" s="72" t="s">
        <v>163</v>
      </c>
      <c r="B58" s="128">
        <v>32811</v>
      </c>
      <c r="C58" s="81">
        <v>62</v>
      </c>
      <c r="D58" s="83">
        <v>0.5</v>
      </c>
      <c r="E58" s="83">
        <v>8.6</v>
      </c>
      <c r="F58" s="83">
        <v>3.38</v>
      </c>
      <c r="G58" s="83">
        <v>0.02</v>
      </c>
      <c r="H58" s="83">
        <v>1.68</v>
      </c>
      <c r="I58" s="83">
        <v>8.36</v>
      </c>
      <c r="J58" s="83">
        <v>0.17</v>
      </c>
      <c r="K58" s="83">
        <v>1.53</v>
      </c>
      <c r="L58" s="83">
        <v>0.21</v>
      </c>
      <c r="M58" s="83">
        <v>0.02</v>
      </c>
      <c r="N58" s="83">
        <v>7.0000000000000007E-2</v>
      </c>
      <c r="O58" s="81">
        <v>13.2</v>
      </c>
      <c r="P58" s="12"/>
      <c r="Q58" s="71"/>
      <c r="R58" s="71"/>
      <c r="S58" s="71"/>
      <c r="T58" s="71"/>
      <c r="U58" s="71"/>
      <c r="V58" s="71"/>
    </row>
    <row r="59" spans="1:22" ht="15" customHeight="1" x14ac:dyDescent="0.2">
      <c r="A59" s="72" t="s">
        <v>164</v>
      </c>
      <c r="B59" s="128">
        <v>32812</v>
      </c>
      <c r="C59" s="81">
        <v>63.1</v>
      </c>
      <c r="D59" s="83">
        <v>0.42</v>
      </c>
      <c r="E59" s="83">
        <v>6.91</v>
      </c>
      <c r="F59" s="83">
        <v>2.64</v>
      </c>
      <c r="G59" s="83">
        <v>0.02</v>
      </c>
      <c r="H59" s="83">
        <v>1.69</v>
      </c>
      <c r="I59" s="83">
        <v>9.65</v>
      </c>
      <c r="J59" s="83">
        <v>0.16</v>
      </c>
      <c r="K59" s="83">
        <v>1.2</v>
      </c>
      <c r="L59" s="83">
        <v>0.19</v>
      </c>
      <c r="M59" s="83">
        <v>0.02</v>
      </c>
      <c r="N59" s="83">
        <v>7.0000000000000007E-2</v>
      </c>
      <c r="O59" s="81">
        <v>13.1</v>
      </c>
      <c r="P59" s="12"/>
      <c r="Q59" s="71"/>
      <c r="R59" s="71"/>
      <c r="S59" s="71"/>
      <c r="T59" s="71"/>
      <c r="U59" s="71"/>
      <c r="V59" s="71"/>
    </row>
    <row r="60" spans="1:22" ht="15" customHeight="1" x14ac:dyDescent="0.2">
      <c r="A60" s="72" t="s">
        <v>165</v>
      </c>
      <c r="B60" s="128">
        <v>32813</v>
      </c>
      <c r="C60" s="81">
        <v>75.099999999999994</v>
      </c>
      <c r="D60" s="83">
        <v>0.6</v>
      </c>
      <c r="E60" s="81">
        <v>11.2</v>
      </c>
      <c r="F60" s="83">
        <v>1.07</v>
      </c>
      <c r="G60" s="84" t="s">
        <v>103</v>
      </c>
      <c r="H60" s="83">
        <v>0.71</v>
      </c>
      <c r="I60" s="83">
        <v>0.47</v>
      </c>
      <c r="J60" s="83">
        <v>0.15</v>
      </c>
      <c r="K60" s="83">
        <v>1.96</v>
      </c>
      <c r="L60" s="83">
        <v>0.2</v>
      </c>
      <c r="M60" s="83">
        <v>0.02</v>
      </c>
      <c r="N60" s="83">
        <v>0.15</v>
      </c>
      <c r="O60" s="83">
        <v>7.6</v>
      </c>
      <c r="P60" s="12"/>
      <c r="Q60" s="71"/>
      <c r="R60" s="71"/>
      <c r="S60" s="71"/>
      <c r="T60" s="71"/>
      <c r="U60" s="71"/>
      <c r="V60" s="71"/>
    </row>
    <row r="61" spans="1:22" ht="15" customHeight="1" x14ac:dyDescent="0.2">
      <c r="A61" s="72" t="s">
        <v>166</v>
      </c>
      <c r="B61" s="128">
        <v>32814</v>
      </c>
      <c r="C61" s="81">
        <v>77.099999999999994</v>
      </c>
      <c r="D61" s="83">
        <v>0.15</v>
      </c>
      <c r="E61" s="83">
        <v>2.35</v>
      </c>
      <c r="F61" s="83">
        <v>0.97</v>
      </c>
      <c r="G61" s="84" t="s">
        <v>103</v>
      </c>
      <c r="H61" s="83">
        <v>0.5</v>
      </c>
      <c r="I61" s="83">
        <v>6.4</v>
      </c>
      <c r="J61" s="83">
        <v>0.08</v>
      </c>
      <c r="K61" s="83">
        <v>0.33</v>
      </c>
      <c r="L61" s="83">
        <v>0.36</v>
      </c>
      <c r="M61" s="83">
        <v>0.03</v>
      </c>
      <c r="N61" s="83">
        <v>0.05</v>
      </c>
      <c r="O61" s="81">
        <v>10.4</v>
      </c>
      <c r="P61" s="12"/>
      <c r="Q61" s="71"/>
      <c r="R61" s="71"/>
      <c r="S61" s="71"/>
      <c r="T61" s="71"/>
      <c r="U61" s="71"/>
      <c r="V61" s="71"/>
    </row>
    <row r="62" spans="1:22" ht="15" customHeight="1" x14ac:dyDescent="0.2">
      <c r="A62" s="72" t="s">
        <v>167</v>
      </c>
      <c r="B62" s="128">
        <v>32815</v>
      </c>
      <c r="C62" s="81">
        <v>79.400000000000006</v>
      </c>
      <c r="D62" s="83">
        <v>0.74</v>
      </c>
      <c r="E62" s="81">
        <v>10.9</v>
      </c>
      <c r="F62" s="83">
        <v>0.74</v>
      </c>
      <c r="G62" s="84" t="s">
        <v>103</v>
      </c>
      <c r="H62" s="83">
        <v>0.39</v>
      </c>
      <c r="I62" s="83">
        <v>0.23</v>
      </c>
      <c r="J62" s="83">
        <v>0.17</v>
      </c>
      <c r="K62" s="83">
        <v>1.41</v>
      </c>
      <c r="L62" s="83">
        <v>0.16</v>
      </c>
      <c r="M62" s="83">
        <v>0.03</v>
      </c>
      <c r="N62" s="83">
        <v>0.09</v>
      </c>
      <c r="O62" s="83">
        <v>5.8</v>
      </c>
      <c r="P62" s="12"/>
      <c r="Q62" s="71"/>
      <c r="R62" s="71"/>
      <c r="S62" s="71"/>
      <c r="T62" s="71"/>
      <c r="U62" s="71"/>
      <c r="V62" s="71"/>
    </row>
    <row r="63" spans="1:22" ht="15" customHeight="1" x14ac:dyDescent="0.2">
      <c r="A63" s="72" t="s">
        <v>168</v>
      </c>
      <c r="B63" s="128">
        <v>32816</v>
      </c>
      <c r="C63" s="81">
        <v>55.3</v>
      </c>
      <c r="D63" s="83">
        <v>0.47</v>
      </c>
      <c r="E63" s="83">
        <v>7.51</v>
      </c>
      <c r="F63" s="83">
        <v>7.45</v>
      </c>
      <c r="G63" s="83">
        <v>0.05</v>
      </c>
      <c r="H63" s="83">
        <v>2.19</v>
      </c>
      <c r="I63" s="83">
        <v>9.65</v>
      </c>
      <c r="J63" s="83">
        <v>0.14000000000000001</v>
      </c>
      <c r="K63" s="83">
        <v>1.35</v>
      </c>
      <c r="L63" s="83">
        <v>0.37</v>
      </c>
      <c r="M63" s="83">
        <v>0.02</v>
      </c>
      <c r="N63" s="83">
        <v>0.06</v>
      </c>
      <c r="O63" s="81">
        <v>15.2</v>
      </c>
      <c r="P63" s="12"/>
      <c r="Q63" s="71"/>
      <c r="R63" s="71"/>
      <c r="S63" s="71"/>
      <c r="T63" s="71"/>
      <c r="U63" s="71"/>
      <c r="V63" s="71"/>
    </row>
    <row r="64" spans="1:22" ht="15" customHeight="1" x14ac:dyDescent="0.2">
      <c r="A64" s="72" t="s">
        <v>169</v>
      </c>
      <c r="B64" s="128">
        <v>32817</v>
      </c>
      <c r="C64" s="81">
        <v>66.099999999999994</v>
      </c>
      <c r="D64" s="83">
        <v>0.2</v>
      </c>
      <c r="E64" s="83">
        <v>3.12</v>
      </c>
      <c r="F64" s="83">
        <v>3.04</v>
      </c>
      <c r="G64" s="83">
        <v>0.03</v>
      </c>
      <c r="H64" s="83">
        <v>1.57</v>
      </c>
      <c r="I64" s="81">
        <v>11.4</v>
      </c>
      <c r="J64" s="83">
        <v>7.0000000000000007E-2</v>
      </c>
      <c r="K64" s="83">
        <v>0.53</v>
      </c>
      <c r="L64" s="83">
        <v>0.34</v>
      </c>
      <c r="M64" s="83">
        <v>0.02</v>
      </c>
      <c r="N64" s="83">
        <v>0.05</v>
      </c>
      <c r="O64" s="81">
        <v>12.7</v>
      </c>
      <c r="P64" s="12"/>
      <c r="Q64" s="71"/>
      <c r="R64" s="71"/>
      <c r="S64" s="71"/>
      <c r="T64" s="71"/>
      <c r="U64" s="71"/>
      <c r="V64" s="71"/>
    </row>
    <row r="65" spans="1:22" ht="15" customHeight="1" x14ac:dyDescent="0.2">
      <c r="A65" s="72" t="s">
        <v>170</v>
      </c>
      <c r="B65" s="128">
        <v>32818</v>
      </c>
      <c r="C65" s="81">
        <v>56.3</v>
      </c>
      <c r="D65" s="83">
        <v>0.61</v>
      </c>
      <c r="E65" s="81">
        <v>12.3</v>
      </c>
      <c r="F65" s="83">
        <v>4.34</v>
      </c>
      <c r="G65" s="83">
        <v>0.03</v>
      </c>
      <c r="H65" s="83">
        <v>1.41</v>
      </c>
      <c r="I65" s="83">
        <v>8.43</v>
      </c>
      <c r="J65" s="83">
        <v>0.2</v>
      </c>
      <c r="K65" s="83">
        <v>2.19</v>
      </c>
      <c r="L65" s="83">
        <v>0.43</v>
      </c>
      <c r="M65" s="83">
        <v>0.02</v>
      </c>
      <c r="N65" s="83">
        <v>0.11</v>
      </c>
      <c r="O65" s="81">
        <v>13.6</v>
      </c>
      <c r="P65" s="12"/>
      <c r="Q65" s="71"/>
      <c r="R65" s="71"/>
      <c r="S65" s="71"/>
      <c r="T65" s="71"/>
      <c r="U65" s="71"/>
      <c r="V65" s="71"/>
    </row>
    <row r="66" spans="1:22" ht="15" customHeight="1" x14ac:dyDescent="0.2">
      <c r="A66" s="72" t="s">
        <v>171</v>
      </c>
      <c r="B66" s="128">
        <v>32819</v>
      </c>
      <c r="C66" s="81">
        <v>63.9</v>
      </c>
      <c r="D66" s="83">
        <v>0.62</v>
      </c>
      <c r="E66" s="81">
        <v>11.1</v>
      </c>
      <c r="F66" s="83">
        <v>2.35</v>
      </c>
      <c r="G66" s="83">
        <v>0.02</v>
      </c>
      <c r="H66" s="83">
        <v>1.04</v>
      </c>
      <c r="I66" s="83">
        <v>6.5</v>
      </c>
      <c r="J66" s="83">
        <v>0.25</v>
      </c>
      <c r="K66" s="83">
        <v>2.0299999999999998</v>
      </c>
      <c r="L66" s="83">
        <v>0.48</v>
      </c>
      <c r="M66" s="83">
        <v>0.02</v>
      </c>
      <c r="N66" s="83">
        <v>0.1</v>
      </c>
      <c r="O66" s="81">
        <v>11</v>
      </c>
      <c r="P66" s="12"/>
      <c r="Q66" s="71"/>
      <c r="R66" s="71"/>
      <c r="S66" s="71"/>
      <c r="T66" s="71"/>
      <c r="U66" s="71"/>
      <c r="V66" s="71"/>
    </row>
    <row r="67" spans="1:22" ht="15" customHeight="1" x14ac:dyDescent="0.2">
      <c r="A67" s="72" t="s">
        <v>172</v>
      </c>
      <c r="B67" s="128">
        <v>32820</v>
      </c>
      <c r="C67" s="81">
        <v>64.900000000000006</v>
      </c>
      <c r="D67" s="83">
        <v>0.83</v>
      </c>
      <c r="E67" s="81">
        <v>20.7</v>
      </c>
      <c r="F67" s="83">
        <v>1.29</v>
      </c>
      <c r="G67" s="84" t="s">
        <v>103</v>
      </c>
      <c r="H67" s="83">
        <v>0.73</v>
      </c>
      <c r="I67" s="83">
        <v>0.15</v>
      </c>
      <c r="J67" s="83">
        <v>0.48</v>
      </c>
      <c r="K67" s="83">
        <v>2.2200000000000002</v>
      </c>
      <c r="L67" s="83">
        <v>0.17</v>
      </c>
      <c r="M67" s="83">
        <v>0.03</v>
      </c>
      <c r="N67" s="83">
        <v>0.12</v>
      </c>
      <c r="O67" s="83">
        <v>8.3000000000000007</v>
      </c>
      <c r="P67" s="12"/>
      <c r="Q67" s="71"/>
      <c r="R67" s="71"/>
      <c r="S67" s="71"/>
      <c r="T67" s="71"/>
      <c r="U67" s="71"/>
      <c r="V67" s="71"/>
    </row>
    <row r="68" spans="1:22" ht="15" customHeight="1" x14ac:dyDescent="0.2">
      <c r="A68" s="72" t="s">
        <v>173</v>
      </c>
      <c r="B68" s="128">
        <v>32821</v>
      </c>
      <c r="C68" s="81">
        <v>64.599999999999994</v>
      </c>
      <c r="D68" s="83">
        <v>0.56000000000000005</v>
      </c>
      <c r="E68" s="81">
        <v>10.3</v>
      </c>
      <c r="F68" s="83">
        <v>3.79</v>
      </c>
      <c r="G68" s="83">
        <v>0.05</v>
      </c>
      <c r="H68" s="83">
        <v>2.86</v>
      </c>
      <c r="I68" s="83">
        <v>4.4400000000000004</v>
      </c>
      <c r="J68" s="83">
        <v>0.2</v>
      </c>
      <c r="K68" s="83">
        <v>2.2599999999999998</v>
      </c>
      <c r="L68" s="83">
        <v>0.24</v>
      </c>
      <c r="M68" s="83">
        <v>0.02</v>
      </c>
      <c r="N68" s="83">
        <v>0.08</v>
      </c>
      <c r="O68" s="81">
        <v>10.4</v>
      </c>
      <c r="P68" s="12"/>
      <c r="Q68" s="71"/>
      <c r="R68" s="71"/>
      <c r="S68" s="71"/>
      <c r="T68" s="71"/>
      <c r="U68" s="71"/>
      <c r="V68" s="71"/>
    </row>
    <row r="69" spans="1:22" ht="15" customHeight="1" x14ac:dyDescent="0.2">
      <c r="A69" s="72" t="s">
        <v>174</v>
      </c>
      <c r="B69" s="128">
        <v>32822</v>
      </c>
      <c r="C69" s="81">
        <v>71.099999999999994</v>
      </c>
      <c r="D69" s="83">
        <v>0.18</v>
      </c>
      <c r="E69" s="83">
        <v>3.49</v>
      </c>
      <c r="F69" s="83">
        <v>3.73</v>
      </c>
      <c r="G69" s="83">
        <v>0.05</v>
      </c>
      <c r="H69" s="83">
        <v>2.76</v>
      </c>
      <c r="I69" s="83">
        <v>6.75</v>
      </c>
      <c r="J69" s="83">
        <v>0.09</v>
      </c>
      <c r="K69" s="83">
        <v>0.65</v>
      </c>
      <c r="L69" s="83">
        <v>0.12</v>
      </c>
      <c r="M69" s="83">
        <v>0.02</v>
      </c>
      <c r="N69" s="83">
        <v>0.04</v>
      </c>
      <c r="O69" s="81">
        <v>10.7</v>
      </c>
      <c r="P69" s="12"/>
      <c r="Q69" s="71"/>
      <c r="R69" s="71"/>
      <c r="S69" s="71"/>
      <c r="T69" s="71"/>
      <c r="U69" s="71"/>
      <c r="V69" s="71"/>
    </row>
    <row r="70" spans="1:22" ht="15" customHeight="1" x14ac:dyDescent="0.2">
      <c r="A70" s="72" t="s">
        <v>175</v>
      </c>
      <c r="B70" s="128">
        <v>32823</v>
      </c>
      <c r="C70" s="81">
        <v>75.2</v>
      </c>
      <c r="D70" s="83">
        <v>0.13</v>
      </c>
      <c r="E70" s="83">
        <v>2.75</v>
      </c>
      <c r="F70" s="83">
        <v>3.06</v>
      </c>
      <c r="G70" s="83">
        <v>0.05</v>
      </c>
      <c r="H70" s="83">
        <v>2.38</v>
      </c>
      <c r="I70" s="83">
        <v>6.04</v>
      </c>
      <c r="J70" s="83">
        <v>0.08</v>
      </c>
      <c r="K70" s="83">
        <v>0.44</v>
      </c>
      <c r="L70" s="83">
        <v>0.12</v>
      </c>
      <c r="M70" s="83">
        <v>0.02</v>
      </c>
      <c r="N70" s="83">
        <v>0.03</v>
      </c>
      <c r="O70" s="83">
        <v>9.3000000000000007</v>
      </c>
      <c r="P70" s="12"/>
      <c r="Q70" s="71"/>
      <c r="R70" s="71"/>
      <c r="S70" s="71"/>
      <c r="T70" s="71"/>
      <c r="U70" s="71"/>
      <c r="V70" s="71"/>
    </row>
    <row r="71" spans="1:22" ht="15" customHeight="1" x14ac:dyDescent="0.2">
      <c r="A71" s="72" t="s">
        <v>176</v>
      </c>
      <c r="B71" s="128">
        <v>32824</v>
      </c>
      <c r="C71" s="81">
        <v>92.2</v>
      </c>
      <c r="D71" s="83">
        <v>0.06</v>
      </c>
      <c r="E71" s="83">
        <v>0.83</v>
      </c>
      <c r="F71" s="83">
        <v>1.24</v>
      </c>
      <c r="G71" s="84" t="s">
        <v>103</v>
      </c>
      <c r="H71" s="83">
        <v>0.22</v>
      </c>
      <c r="I71" s="83">
        <v>2.31</v>
      </c>
      <c r="J71" s="83">
        <v>7.0000000000000007E-2</v>
      </c>
      <c r="K71" s="83">
        <v>0.11</v>
      </c>
      <c r="L71" s="83">
        <v>0.14000000000000001</v>
      </c>
      <c r="M71" s="83">
        <v>0.04</v>
      </c>
      <c r="N71" s="83">
        <v>0.03</v>
      </c>
      <c r="O71" s="83">
        <v>2.4</v>
      </c>
      <c r="P71" s="12"/>
      <c r="Q71" s="71"/>
      <c r="R71" s="71"/>
      <c r="S71" s="71"/>
      <c r="T71" s="71"/>
      <c r="U71" s="71"/>
      <c r="V71" s="71"/>
    </row>
    <row r="72" spans="1:22" ht="15" customHeight="1" x14ac:dyDescent="0.2">
      <c r="A72" s="72" t="s">
        <v>177</v>
      </c>
      <c r="B72" s="128">
        <v>32825</v>
      </c>
      <c r="C72" s="81">
        <v>63.4</v>
      </c>
      <c r="D72" s="83">
        <v>0.61</v>
      </c>
      <c r="E72" s="81">
        <v>10.8</v>
      </c>
      <c r="F72" s="83">
        <v>1.77</v>
      </c>
      <c r="G72" s="83">
        <v>0.02</v>
      </c>
      <c r="H72" s="83">
        <v>1.0900000000000001</v>
      </c>
      <c r="I72" s="83">
        <v>7.24</v>
      </c>
      <c r="J72" s="83">
        <v>0.16</v>
      </c>
      <c r="K72" s="83">
        <v>1.96</v>
      </c>
      <c r="L72" s="83">
        <v>0.38</v>
      </c>
      <c r="M72" s="83">
        <v>0.02</v>
      </c>
      <c r="N72" s="83">
        <v>0.09</v>
      </c>
      <c r="O72" s="81">
        <v>11.5</v>
      </c>
      <c r="P72" s="12"/>
      <c r="Q72" s="71"/>
      <c r="R72" s="71"/>
      <c r="S72" s="71"/>
      <c r="T72" s="71"/>
      <c r="U72" s="71"/>
      <c r="V72" s="71"/>
    </row>
    <row r="73" spans="1:22" ht="15" customHeight="1" x14ac:dyDescent="0.2">
      <c r="A73" s="72" t="s">
        <v>178</v>
      </c>
      <c r="B73" s="128">
        <v>32826</v>
      </c>
      <c r="C73" s="81">
        <v>79.400000000000006</v>
      </c>
      <c r="D73" s="83">
        <v>0.85</v>
      </c>
      <c r="E73" s="81">
        <v>11.5</v>
      </c>
      <c r="F73" s="83">
        <v>0.73</v>
      </c>
      <c r="G73" s="84" t="s">
        <v>103</v>
      </c>
      <c r="H73" s="83">
        <v>0.39</v>
      </c>
      <c r="I73" s="83">
        <v>0.23</v>
      </c>
      <c r="J73" s="83">
        <v>0.19</v>
      </c>
      <c r="K73" s="83">
        <v>1.61</v>
      </c>
      <c r="L73" s="83">
        <v>0.11</v>
      </c>
      <c r="M73" s="83">
        <v>0.02</v>
      </c>
      <c r="N73" s="83">
        <v>0.06</v>
      </c>
      <c r="O73" s="83">
        <v>4.2</v>
      </c>
      <c r="P73" s="12"/>
      <c r="Q73" s="71"/>
      <c r="R73" s="71"/>
      <c r="S73" s="71"/>
      <c r="T73" s="71"/>
      <c r="U73" s="71"/>
      <c r="V73" s="71"/>
    </row>
    <row r="74" spans="1:22" ht="15" customHeight="1" x14ac:dyDescent="0.2">
      <c r="A74" s="72" t="s">
        <v>179</v>
      </c>
      <c r="B74" s="128">
        <v>32827</v>
      </c>
      <c r="C74" s="81">
        <v>74.8</v>
      </c>
      <c r="D74" s="83">
        <v>0.24</v>
      </c>
      <c r="E74" s="83">
        <v>3.93</v>
      </c>
      <c r="F74" s="83">
        <v>0.85</v>
      </c>
      <c r="G74" s="83">
        <v>0.01</v>
      </c>
      <c r="H74" s="83">
        <v>0.52</v>
      </c>
      <c r="I74" s="83">
        <v>9.51</v>
      </c>
      <c r="J74" s="83">
        <v>0.12</v>
      </c>
      <c r="K74" s="83">
        <v>0.74</v>
      </c>
      <c r="L74" s="83">
        <v>0.4</v>
      </c>
      <c r="M74" s="83">
        <v>0.02</v>
      </c>
      <c r="N74" s="83">
        <v>0.04</v>
      </c>
      <c r="O74" s="83">
        <v>8.9</v>
      </c>
      <c r="P74" s="12"/>
      <c r="Q74" s="71"/>
      <c r="R74" s="71"/>
      <c r="S74" s="71"/>
      <c r="T74" s="71"/>
      <c r="U74" s="71"/>
      <c r="V74" s="71"/>
    </row>
    <row r="75" spans="1:22" ht="15" customHeight="1" x14ac:dyDescent="0.2">
      <c r="A75" s="72" t="s">
        <v>180</v>
      </c>
      <c r="B75" s="128">
        <v>32828</v>
      </c>
      <c r="C75" s="81">
        <v>70.8</v>
      </c>
      <c r="D75" s="83">
        <v>0.26</v>
      </c>
      <c r="E75" s="83">
        <v>4.16</v>
      </c>
      <c r="F75" s="83">
        <v>1.3</v>
      </c>
      <c r="G75" s="83">
        <v>0.02</v>
      </c>
      <c r="H75" s="83">
        <v>0.69</v>
      </c>
      <c r="I75" s="81">
        <v>10.9</v>
      </c>
      <c r="J75" s="83">
        <v>0.11</v>
      </c>
      <c r="K75" s="83">
        <v>0.77</v>
      </c>
      <c r="L75" s="83">
        <v>0.4</v>
      </c>
      <c r="M75" s="83">
        <v>0.02</v>
      </c>
      <c r="N75" s="83">
        <v>0.04</v>
      </c>
      <c r="O75" s="81">
        <v>10.5</v>
      </c>
      <c r="P75" s="12"/>
      <c r="Q75" s="71"/>
      <c r="R75" s="71"/>
      <c r="S75" s="71"/>
      <c r="T75" s="71"/>
      <c r="U75" s="71"/>
      <c r="V75" s="71"/>
    </row>
    <row r="76" spans="1:22" ht="15" customHeight="1" x14ac:dyDescent="0.2">
      <c r="A76" s="72" t="s">
        <v>181</v>
      </c>
      <c r="B76" s="128">
        <v>32829</v>
      </c>
      <c r="C76" s="81">
        <v>66.3</v>
      </c>
      <c r="D76" s="83">
        <v>0.36</v>
      </c>
      <c r="E76" s="83">
        <v>5.7</v>
      </c>
      <c r="F76" s="83">
        <v>1.7</v>
      </c>
      <c r="G76" s="83">
        <v>0.02</v>
      </c>
      <c r="H76" s="83">
        <v>1.01</v>
      </c>
      <c r="I76" s="81">
        <v>10.8</v>
      </c>
      <c r="J76" s="83">
        <v>0.15</v>
      </c>
      <c r="K76" s="83">
        <v>1.07</v>
      </c>
      <c r="L76" s="83">
        <v>0.36</v>
      </c>
      <c r="M76" s="83">
        <v>0.02</v>
      </c>
      <c r="N76" s="83">
        <v>0.04</v>
      </c>
      <c r="O76" s="81">
        <v>11.7</v>
      </c>
      <c r="P76" s="12"/>
      <c r="Q76" s="71"/>
      <c r="R76" s="71"/>
      <c r="S76" s="71"/>
      <c r="T76" s="71"/>
      <c r="U76" s="71"/>
      <c r="V76" s="71"/>
    </row>
    <row r="77" spans="1:22" ht="15" customHeight="1" x14ac:dyDescent="0.2">
      <c r="A77" s="72" t="s">
        <v>182</v>
      </c>
      <c r="B77" s="128">
        <v>32830</v>
      </c>
      <c r="C77" s="81">
        <v>78.900000000000006</v>
      </c>
      <c r="D77" s="83">
        <v>0.5</v>
      </c>
      <c r="E77" s="81">
        <v>10.1</v>
      </c>
      <c r="F77" s="83">
        <v>0.89</v>
      </c>
      <c r="G77" s="84" t="s">
        <v>103</v>
      </c>
      <c r="H77" s="83">
        <v>0.49</v>
      </c>
      <c r="I77" s="83">
        <v>2.1</v>
      </c>
      <c r="J77" s="83">
        <v>0.2</v>
      </c>
      <c r="K77" s="83">
        <v>1.61</v>
      </c>
      <c r="L77" s="83">
        <v>0.33</v>
      </c>
      <c r="M77" s="83">
        <v>0.02</v>
      </c>
      <c r="N77" s="83">
        <v>0.06</v>
      </c>
      <c r="O77" s="83">
        <v>4.8</v>
      </c>
      <c r="P77" s="12"/>
      <c r="Q77" s="71"/>
      <c r="R77" s="71"/>
      <c r="S77" s="71"/>
      <c r="T77" s="71"/>
      <c r="U77" s="71"/>
      <c r="V77" s="71"/>
    </row>
    <row r="78" spans="1:22" ht="15" customHeight="1" x14ac:dyDescent="0.2">
      <c r="A78" s="72" t="s">
        <v>183</v>
      </c>
      <c r="B78" s="128">
        <v>32831</v>
      </c>
      <c r="C78" s="81">
        <v>73.2</v>
      </c>
      <c r="D78" s="83">
        <v>0.48</v>
      </c>
      <c r="E78" s="81">
        <v>10.1</v>
      </c>
      <c r="F78" s="83">
        <v>1.35</v>
      </c>
      <c r="G78" s="84" t="s">
        <v>103</v>
      </c>
      <c r="H78" s="83">
        <v>0.81</v>
      </c>
      <c r="I78" s="83">
        <v>4.6500000000000004</v>
      </c>
      <c r="J78" s="83">
        <v>0.19</v>
      </c>
      <c r="K78" s="83">
        <v>1.53</v>
      </c>
      <c r="L78" s="83">
        <v>0.3</v>
      </c>
      <c r="M78" s="83">
        <v>0.02</v>
      </c>
      <c r="N78" s="83">
        <v>0.06</v>
      </c>
      <c r="O78" s="83">
        <v>7.4</v>
      </c>
      <c r="P78" s="12"/>
      <c r="Q78" s="71"/>
      <c r="R78" s="71"/>
      <c r="S78" s="71"/>
      <c r="T78" s="71"/>
      <c r="U78" s="71"/>
      <c r="V78" s="71"/>
    </row>
    <row r="79" spans="1:22" ht="15" customHeight="1" x14ac:dyDescent="0.2">
      <c r="A79" s="72" t="s">
        <v>184</v>
      </c>
      <c r="B79" s="128">
        <v>32832</v>
      </c>
      <c r="C79" s="81">
        <v>72.5</v>
      </c>
      <c r="D79" s="83">
        <v>0.42</v>
      </c>
      <c r="E79" s="83">
        <v>9.09</v>
      </c>
      <c r="F79" s="83">
        <v>1.23</v>
      </c>
      <c r="G79" s="84" t="s">
        <v>103</v>
      </c>
      <c r="H79" s="83">
        <v>0.78</v>
      </c>
      <c r="I79" s="83">
        <v>5.07</v>
      </c>
      <c r="J79" s="83">
        <v>0.16</v>
      </c>
      <c r="K79" s="83">
        <v>1.31</v>
      </c>
      <c r="L79" s="83">
        <v>0.31</v>
      </c>
      <c r="M79" s="83">
        <v>0.02</v>
      </c>
      <c r="N79" s="83">
        <v>0.04</v>
      </c>
      <c r="O79" s="83">
        <v>7.7</v>
      </c>
      <c r="P79" s="12"/>
      <c r="Q79" s="71"/>
      <c r="R79" s="71"/>
      <c r="S79" s="71"/>
      <c r="T79" s="71"/>
      <c r="U79" s="71"/>
      <c r="V79" s="71"/>
    </row>
    <row r="80" spans="1:22" ht="15" customHeight="1" x14ac:dyDescent="0.2">
      <c r="A80" s="72" t="s">
        <v>185</v>
      </c>
      <c r="B80" s="128">
        <v>32833</v>
      </c>
      <c r="C80" s="81">
        <v>83.2</v>
      </c>
      <c r="D80" s="83">
        <v>0.23</v>
      </c>
      <c r="E80" s="83">
        <v>5.32</v>
      </c>
      <c r="F80" s="83">
        <v>0.68</v>
      </c>
      <c r="G80" s="84" t="s">
        <v>103</v>
      </c>
      <c r="H80" s="83">
        <v>0.41</v>
      </c>
      <c r="I80" s="83">
        <v>2.72</v>
      </c>
      <c r="J80" s="83">
        <v>0.09</v>
      </c>
      <c r="K80" s="83">
        <v>0.74</v>
      </c>
      <c r="L80" s="83">
        <v>0.28000000000000003</v>
      </c>
      <c r="M80" s="83">
        <v>0.02</v>
      </c>
      <c r="N80" s="83">
        <v>0.04</v>
      </c>
      <c r="O80" s="83">
        <v>5.6</v>
      </c>
      <c r="P80" s="12"/>
      <c r="Q80" s="71"/>
      <c r="R80" s="71"/>
      <c r="S80" s="71"/>
      <c r="T80" s="71"/>
      <c r="U80" s="71"/>
      <c r="V80" s="71"/>
    </row>
    <row r="81" spans="1:22" ht="15" customHeight="1" x14ac:dyDescent="0.2">
      <c r="A81" s="72" t="s">
        <v>186</v>
      </c>
      <c r="B81" s="128">
        <v>32834</v>
      </c>
      <c r="C81" s="81">
        <v>84.5</v>
      </c>
      <c r="D81" s="83">
        <v>0.17</v>
      </c>
      <c r="E81" s="83">
        <v>3.9</v>
      </c>
      <c r="F81" s="83">
        <v>0.76</v>
      </c>
      <c r="G81" s="84" t="s">
        <v>103</v>
      </c>
      <c r="H81" s="83">
        <v>0.35</v>
      </c>
      <c r="I81" s="83">
        <v>3.41</v>
      </c>
      <c r="J81" s="83">
        <v>0.09</v>
      </c>
      <c r="K81" s="83">
        <v>0.6</v>
      </c>
      <c r="L81" s="83">
        <v>0.24</v>
      </c>
      <c r="M81" s="83">
        <v>0.03</v>
      </c>
      <c r="N81" s="83">
        <v>0.04</v>
      </c>
      <c r="O81" s="83">
        <v>5.8</v>
      </c>
      <c r="P81" s="12"/>
      <c r="Q81" s="71"/>
      <c r="R81" s="71"/>
      <c r="S81" s="71"/>
      <c r="T81" s="71"/>
      <c r="U81" s="71"/>
      <c r="V81" s="71"/>
    </row>
    <row r="82" spans="1:22" ht="15" customHeight="1" x14ac:dyDescent="0.2">
      <c r="A82" s="72" t="s">
        <v>187</v>
      </c>
      <c r="B82" s="128">
        <v>32835</v>
      </c>
      <c r="C82" s="81">
        <v>76.599999999999994</v>
      </c>
      <c r="D82" s="83">
        <v>0.24</v>
      </c>
      <c r="E82" s="83">
        <v>4.9400000000000004</v>
      </c>
      <c r="F82" s="83">
        <v>1.55</v>
      </c>
      <c r="G82" s="83">
        <v>0.02</v>
      </c>
      <c r="H82" s="83">
        <v>1.25</v>
      </c>
      <c r="I82" s="83">
        <v>6.11</v>
      </c>
      <c r="J82" s="83">
        <v>0.09</v>
      </c>
      <c r="K82" s="83">
        <v>0.82</v>
      </c>
      <c r="L82" s="83">
        <v>0.27</v>
      </c>
      <c r="M82" s="83">
        <v>0.04</v>
      </c>
      <c r="N82" s="83">
        <v>0.04</v>
      </c>
      <c r="O82" s="83">
        <v>8</v>
      </c>
      <c r="P82" s="12"/>
      <c r="Q82" s="71"/>
      <c r="R82" s="71"/>
      <c r="S82" s="71"/>
      <c r="T82" s="71"/>
      <c r="U82" s="71"/>
      <c r="V82" s="71"/>
    </row>
    <row r="83" spans="1:22" ht="15" customHeight="1" x14ac:dyDescent="0.2">
      <c r="A83" s="72" t="s">
        <v>188</v>
      </c>
      <c r="B83" s="128">
        <v>32836</v>
      </c>
      <c r="C83" s="81">
        <v>82</v>
      </c>
      <c r="D83" s="83">
        <v>0.37</v>
      </c>
      <c r="E83" s="83">
        <v>6.76</v>
      </c>
      <c r="F83" s="83">
        <v>1.36</v>
      </c>
      <c r="G83" s="84" t="s">
        <v>103</v>
      </c>
      <c r="H83" s="83">
        <v>1</v>
      </c>
      <c r="I83" s="83">
        <v>1.48</v>
      </c>
      <c r="J83" s="83">
        <v>0.1</v>
      </c>
      <c r="K83" s="83">
        <v>1.05</v>
      </c>
      <c r="L83" s="83">
        <v>0.26</v>
      </c>
      <c r="M83" s="83">
        <v>0.03</v>
      </c>
      <c r="N83" s="83">
        <v>0.18</v>
      </c>
      <c r="O83" s="83">
        <v>5.4</v>
      </c>
      <c r="P83" s="12"/>
      <c r="Q83" s="71"/>
      <c r="R83" s="71"/>
      <c r="S83" s="71"/>
      <c r="T83" s="71"/>
      <c r="U83" s="71"/>
      <c r="V83" s="71"/>
    </row>
    <row r="84" spans="1:22" ht="15" customHeight="1" x14ac:dyDescent="0.2">
      <c r="A84" s="72" t="s">
        <v>189</v>
      </c>
      <c r="B84" s="128">
        <v>32837</v>
      </c>
      <c r="C84" s="81">
        <v>57.5</v>
      </c>
      <c r="D84" s="83">
        <v>0.6</v>
      </c>
      <c r="E84" s="81">
        <v>11.2</v>
      </c>
      <c r="F84" s="83">
        <v>4.2699999999999996</v>
      </c>
      <c r="G84" s="83">
        <v>0.03</v>
      </c>
      <c r="H84" s="83">
        <v>1.4</v>
      </c>
      <c r="I84" s="83">
        <v>8.8000000000000007</v>
      </c>
      <c r="J84" s="83">
        <v>0.14000000000000001</v>
      </c>
      <c r="K84" s="83">
        <v>2.2400000000000002</v>
      </c>
      <c r="L84" s="83">
        <v>0.41</v>
      </c>
      <c r="M84" s="83">
        <v>0.02</v>
      </c>
      <c r="N84" s="83">
        <v>0.09</v>
      </c>
      <c r="O84" s="81">
        <v>13.6</v>
      </c>
      <c r="P84" s="12"/>
      <c r="Q84" s="71"/>
      <c r="R84" s="71"/>
      <c r="S84" s="71"/>
      <c r="T84" s="71"/>
      <c r="U84" s="71"/>
      <c r="V84" s="71"/>
    </row>
    <row r="85" spans="1:22" ht="15" customHeight="1" x14ac:dyDescent="0.2">
      <c r="A85" s="72" t="s">
        <v>190</v>
      </c>
      <c r="B85" s="128">
        <v>32838</v>
      </c>
      <c r="C85" s="81">
        <v>55.2</v>
      </c>
      <c r="D85" s="83">
        <v>0.59</v>
      </c>
      <c r="E85" s="81">
        <v>13.6</v>
      </c>
      <c r="F85" s="83">
        <v>1.25</v>
      </c>
      <c r="G85" s="84" t="s">
        <v>103</v>
      </c>
      <c r="H85" s="83">
        <v>0.86</v>
      </c>
      <c r="I85" s="83">
        <v>0.63</v>
      </c>
      <c r="J85" s="83">
        <v>0.32</v>
      </c>
      <c r="K85" s="83">
        <v>1.93</v>
      </c>
      <c r="L85" s="83">
        <v>0.06</v>
      </c>
      <c r="M85" s="83">
        <v>0.02</v>
      </c>
      <c r="N85" s="83">
        <v>7.0000000000000007E-2</v>
      </c>
      <c r="O85" s="81">
        <v>24.9</v>
      </c>
      <c r="P85" s="12"/>
      <c r="Q85" s="71"/>
      <c r="R85" s="71"/>
      <c r="S85" s="71"/>
      <c r="T85" s="71"/>
      <c r="U85" s="71"/>
      <c r="V85" s="71"/>
    </row>
    <row r="86" spans="1:22" ht="15" customHeight="1" x14ac:dyDescent="0.2">
      <c r="A86" s="72" t="s">
        <v>191</v>
      </c>
      <c r="B86" s="128">
        <v>32839</v>
      </c>
      <c r="C86" s="81">
        <v>63.5</v>
      </c>
      <c r="D86" s="83">
        <v>0.57999999999999996</v>
      </c>
      <c r="E86" s="81">
        <v>11.9</v>
      </c>
      <c r="F86" s="83">
        <v>4.6500000000000004</v>
      </c>
      <c r="G86" s="83">
        <v>0.03</v>
      </c>
      <c r="H86" s="83">
        <v>1.07</v>
      </c>
      <c r="I86" s="83">
        <v>3.84</v>
      </c>
      <c r="J86" s="83">
        <v>0.24</v>
      </c>
      <c r="K86" s="83">
        <v>1.88</v>
      </c>
      <c r="L86" s="83">
        <v>0.24</v>
      </c>
      <c r="M86" s="83">
        <v>0.02</v>
      </c>
      <c r="N86" s="83">
        <v>7.0000000000000007E-2</v>
      </c>
      <c r="O86" s="81">
        <v>11.5</v>
      </c>
      <c r="P86" s="12"/>
      <c r="Q86" s="71"/>
      <c r="R86" s="71"/>
      <c r="S86" s="71"/>
      <c r="T86" s="71"/>
      <c r="U86" s="71"/>
      <c r="V86" s="71"/>
    </row>
    <row r="87" spans="1:22" ht="15" customHeight="1" x14ac:dyDescent="0.2">
      <c r="A87" s="72" t="s">
        <v>192</v>
      </c>
      <c r="B87" s="128">
        <v>32840</v>
      </c>
      <c r="C87" s="81">
        <v>69.400000000000006</v>
      </c>
      <c r="D87" s="83">
        <v>0.53</v>
      </c>
      <c r="E87" s="83">
        <v>8.74</v>
      </c>
      <c r="F87" s="83">
        <v>3.52</v>
      </c>
      <c r="G87" s="83">
        <v>0.03</v>
      </c>
      <c r="H87" s="83">
        <v>1</v>
      </c>
      <c r="I87" s="83">
        <v>5.37</v>
      </c>
      <c r="J87" s="83">
        <v>0.19</v>
      </c>
      <c r="K87" s="83">
        <v>1.41</v>
      </c>
      <c r="L87" s="83">
        <v>0.3</v>
      </c>
      <c r="M87" s="83">
        <v>0.02</v>
      </c>
      <c r="N87" s="83">
        <v>7.0000000000000007E-2</v>
      </c>
      <c r="O87" s="83">
        <v>9.1</v>
      </c>
      <c r="P87" s="12"/>
      <c r="Q87" s="71"/>
      <c r="R87" s="71"/>
      <c r="S87" s="71"/>
      <c r="T87" s="71"/>
      <c r="U87" s="71"/>
      <c r="V87" s="71"/>
    </row>
    <row r="88" spans="1:22" ht="15" customHeight="1" x14ac:dyDescent="0.25">
      <c r="A88" s="86" t="s">
        <v>246</v>
      </c>
    </row>
    <row r="89" spans="1:22" ht="15" customHeight="1" x14ac:dyDescent="0.25">
      <c r="A89" s="86" t="s">
        <v>247</v>
      </c>
    </row>
    <row r="90" spans="1:22" ht="15" customHeight="1" x14ac:dyDescent="0.2">
      <c r="A90" s="72" t="s">
        <v>248</v>
      </c>
      <c r="B90" s="128">
        <v>32691</v>
      </c>
      <c r="C90" s="81">
        <v>73.400000000000006</v>
      </c>
      <c r="D90" s="83">
        <v>0.51</v>
      </c>
      <c r="E90" s="83">
        <v>7.86</v>
      </c>
      <c r="F90" s="83">
        <v>1.34</v>
      </c>
      <c r="G90" s="83">
        <v>0.02</v>
      </c>
      <c r="H90" s="83">
        <v>1.34</v>
      </c>
      <c r="I90" s="83">
        <v>5.37</v>
      </c>
      <c r="J90" s="83">
        <v>0.16</v>
      </c>
      <c r="K90" s="83">
        <v>1.3</v>
      </c>
      <c r="L90" s="83">
        <v>0.26</v>
      </c>
      <c r="M90" s="83">
        <v>0.02</v>
      </c>
      <c r="N90" s="83">
        <v>0.06</v>
      </c>
      <c r="O90" s="83">
        <v>7.9</v>
      </c>
      <c r="P90" s="12"/>
      <c r="Q90" s="71"/>
      <c r="R90" s="71"/>
      <c r="S90" s="71"/>
      <c r="T90" s="71"/>
      <c r="U90" s="71"/>
      <c r="V90" s="71"/>
    </row>
    <row r="91" spans="1:22" ht="15" customHeight="1" x14ac:dyDescent="0.2">
      <c r="A91" s="72" t="s">
        <v>249</v>
      </c>
      <c r="B91" s="128">
        <v>32827</v>
      </c>
      <c r="C91" s="81">
        <v>74.8</v>
      </c>
      <c r="D91" s="83">
        <v>0.24</v>
      </c>
      <c r="E91" s="83">
        <v>3.93</v>
      </c>
      <c r="F91" s="83">
        <v>0.86</v>
      </c>
      <c r="G91" s="83">
        <v>0.01</v>
      </c>
      <c r="H91" s="83">
        <v>0.52</v>
      </c>
      <c r="I91" s="83">
        <v>9.49</v>
      </c>
      <c r="J91" s="83">
        <v>0.12</v>
      </c>
      <c r="K91" s="83">
        <v>0.73</v>
      </c>
      <c r="L91" s="83">
        <v>0.39</v>
      </c>
      <c r="M91" s="83">
        <v>0.02</v>
      </c>
      <c r="N91" s="83">
        <v>0.04</v>
      </c>
      <c r="O91" s="83">
        <v>8.9</v>
      </c>
      <c r="P91" s="12"/>
      <c r="Q91" s="71"/>
      <c r="R91" s="71"/>
      <c r="S91" s="71"/>
      <c r="T91" s="71"/>
      <c r="U91" s="71"/>
      <c r="V91" s="71"/>
    </row>
    <row r="92" spans="1:22" ht="15" customHeight="1" x14ac:dyDescent="0.2">
      <c r="A92" s="72" t="s">
        <v>250</v>
      </c>
      <c r="B92" s="128">
        <v>32839</v>
      </c>
      <c r="C92" s="81">
        <v>63.5</v>
      </c>
      <c r="D92" s="83">
        <v>0.57999999999999996</v>
      </c>
      <c r="E92" s="81">
        <v>11.9</v>
      </c>
      <c r="F92" s="83">
        <v>4.59</v>
      </c>
      <c r="G92" s="83">
        <v>0.03</v>
      </c>
      <c r="H92" s="83">
        <v>1.07</v>
      </c>
      <c r="I92" s="83">
        <v>3.83</v>
      </c>
      <c r="J92" s="83">
        <v>0.25</v>
      </c>
      <c r="K92" s="83">
        <v>1.88</v>
      </c>
      <c r="L92" s="83">
        <v>0.24</v>
      </c>
      <c r="M92" s="83">
        <v>0.02</v>
      </c>
      <c r="N92" s="83">
        <v>7.0000000000000007E-2</v>
      </c>
      <c r="O92" s="81">
        <v>11.5</v>
      </c>
      <c r="P92" s="12"/>
      <c r="Q92" s="71"/>
      <c r="R92" s="71"/>
      <c r="S92" s="71"/>
      <c r="T92" s="71"/>
      <c r="U92" s="71"/>
      <c r="V92" s="71"/>
    </row>
    <row r="93" spans="1:22" ht="15" customHeight="1" x14ac:dyDescent="0.25">
      <c r="A93" s="87" t="s">
        <v>251</v>
      </c>
      <c r="B93" s="88"/>
    </row>
    <row r="94" spans="1:22" ht="15" customHeight="1" x14ac:dyDescent="0.2">
      <c r="A94" s="60" t="s">
        <v>391</v>
      </c>
      <c r="B94" s="79"/>
      <c r="C94" s="81">
        <v>99.3</v>
      </c>
      <c r="D94" s="83">
        <v>0.03</v>
      </c>
      <c r="E94" s="83">
        <v>0.32</v>
      </c>
      <c r="F94" s="83">
        <v>0.03</v>
      </c>
      <c r="G94" s="84" t="s">
        <v>103</v>
      </c>
      <c r="H94" s="83">
        <v>0.01</v>
      </c>
      <c r="I94" s="83">
        <v>0.01</v>
      </c>
      <c r="J94" s="83">
        <v>0.01</v>
      </c>
      <c r="K94" s="84" t="s">
        <v>103</v>
      </c>
      <c r="L94" s="84" t="s">
        <v>103</v>
      </c>
      <c r="M94" s="84" t="s">
        <v>103</v>
      </c>
      <c r="N94" s="84" t="s">
        <v>103</v>
      </c>
      <c r="O94" s="84" t="s">
        <v>103</v>
      </c>
    </row>
    <row r="95" spans="1:22" ht="15" customHeight="1" x14ac:dyDescent="0.25">
      <c r="A95" s="87" t="s">
        <v>55</v>
      </c>
      <c r="B95" s="88"/>
    </row>
    <row r="96" spans="1:22" ht="15" customHeight="1" x14ac:dyDescent="0.2">
      <c r="A96" s="60" t="s">
        <v>256</v>
      </c>
      <c r="B96" s="79"/>
      <c r="C96" s="81">
        <v>42.5</v>
      </c>
      <c r="D96" s="83">
        <v>0.06</v>
      </c>
      <c r="E96" s="83">
        <v>4.67</v>
      </c>
      <c r="F96" s="81">
        <v>39.299999999999997</v>
      </c>
      <c r="G96" s="83">
        <v>0.66</v>
      </c>
      <c r="H96" s="83">
        <v>3.07</v>
      </c>
      <c r="I96" s="83">
        <v>0.21</v>
      </c>
      <c r="J96" s="73"/>
      <c r="K96" s="73"/>
      <c r="L96" s="83">
        <v>0.01</v>
      </c>
      <c r="M96" s="83">
        <v>1.74</v>
      </c>
      <c r="N96" s="73"/>
      <c r="O96" s="81">
        <v>6.2</v>
      </c>
    </row>
    <row r="97" spans="1:15" ht="15" customHeight="1" x14ac:dyDescent="0.25">
      <c r="A97" s="89" t="s">
        <v>255</v>
      </c>
      <c r="B97" s="79"/>
      <c r="C97" s="90" t="s">
        <v>257</v>
      </c>
      <c r="D97" s="90" t="s">
        <v>258</v>
      </c>
      <c r="E97" s="90" t="s">
        <v>259</v>
      </c>
      <c r="F97" s="90" t="s">
        <v>260</v>
      </c>
      <c r="G97" s="90" t="s">
        <v>261</v>
      </c>
      <c r="H97" s="90" t="s">
        <v>262</v>
      </c>
      <c r="I97" s="90" t="s">
        <v>263</v>
      </c>
      <c r="J97" s="73"/>
      <c r="K97" s="73"/>
      <c r="L97" s="90" t="s">
        <v>264</v>
      </c>
      <c r="M97" s="90" t="s">
        <v>265</v>
      </c>
      <c r="N97" s="73"/>
      <c r="O97" s="90" t="s">
        <v>266</v>
      </c>
    </row>
    <row r="98" spans="1:15" ht="15" customHeight="1" x14ac:dyDescent="0.2">
      <c r="A98" s="67" t="s">
        <v>252</v>
      </c>
      <c r="B98" s="88"/>
      <c r="C98" s="81">
        <v>0.6</v>
      </c>
      <c r="D98" s="81">
        <v>0</v>
      </c>
      <c r="E98" s="81">
        <v>1.1000000000000001</v>
      </c>
      <c r="F98" s="81">
        <v>0</v>
      </c>
      <c r="G98" s="81">
        <v>-2.9</v>
      </c>
      <c r="H98" s="81">
        <v>0.7</v>
      </c>
      <c r="I98" s="81">
        <v>-2.8</v>
      </c>
      <c r="J98" s="73"/>
      <c r="K98" s="73"/>
      <c r="L98" s="81">
        <v>-41.2</v>
      </c>
      <c r="M98" s="81">
        <v>-0.6</v>
      </c>
      <c r="N98" s="73"/>
      <c r="O98" s="81">
        <v>-0.6</v>
      </c>
    </row>
    <row r="99" spans="1:15" ht="15" customHeight="1" x14ac:dyDescent="0.2">
      <c r="A99" s="60" t="s">
        <v>193</v>
      </c>
      <c r="B99" s="79"/>
      <c r="C99" s="80">
        <v>0.1</v>
      </c>
      <c r="D99" s="82">
        <v>0.01</v>
      </c>
      <c r="E99" s="82">
        <v>0.01</v>
      </c>
      <c r="F99" s="82">
        <v>0.01</v>
      </c>
      <c r="G99" s="82">
        <v>0.01</v>
      </c>
      <c r="H99" s="82">
        <v>0.01</v>
      </c>
      <c r="I99" s="82">
        <v>0.01</v>
      </c>
      <c r="J99" s="82">
        <v>0.01</v>
      </c>
      <c r="K99" s="82">
        <v>0.01</v>
      </c>
      <c r="L99" s="82">
        <v>0.01</v>
      </c>
      <c r="M99" s="82">
        <v>0.01</v>
      </c>
      <c r="N99" s="82">
        <v>0.01</v>
      </c>
      <c r="O99" s="82">
        <v>0.01</v>
      </c>
    </row>
    <row r="100" spans="1:15" ht="15" customHeight="1" x14ac:dyDescent="0.2">
      <c r="A100" s="60" t="s">
        <v>194</v>
      </c>
      <c r="B100" s="79"/>
      <c r="C100" s="80" t="s">
        <v>392</v>
      </c>
      <c r="D100" s="80" t="s">
        <v>392</v>
      </c>
      <c r="E100" s="80" t="s">
        <v>392</v>
      </c>
      <c r="F100" s="80" t="s">
        <v>392</v>
      </c>
      <c r="G100" s="80" t="s">
        <v>392</v>
      </c>
      <c r="H100" s="80" t="s">
        <v>392</v>
      </c>
      <c r="I100" s="80" t="s">
        <v>392</v>
      </c>
      <c r="J100" s="80" t="s">
        <v>392</v>
      </c>
      <c r="K100" s="80" t="s">
        <v>392</v>
      </c>
      <c r="L100" s="80" t="s">
        <v>392</v>
      </c>
      <c r="M100" s="80" t="s">
        <v>392</v>
      </c>
      <c r="N100" s="80" t="s">
        <v>392</v>
      </c>
      <c r="O100" s="80" t="s">
        <v>392</v>
      </c>
    </row>
    <row r="101" spans="1:15" ht="15" customHeight="1" x14ac:dyDescent="0.2"/>
    <row r="102" spans="1:15" ht="15" customHeight="1" x14ac:dyDescent="0.2"/>
    <row r="103" spans="1:15" ht="15" customHeight="1" x14ac:dyDescent="0.2"/>
    <row r="104" spans="1:15" ht="15" customHeight="1" x14ac:dyDescent="0.2"/>
    <row r="105" spans="1:15" ht="15" customHeight="1" x14ac:dyDescent="0.2"/>
    <row r="106" spans="1:15" ht="15" customHeight="1" x14ac:dyDescent="0.2"/>
    <row r="107" spans="1:15" ht="15" customHeight="1" x14ac:dyDescent="0.2"/>
    <row r="108" spans="1:15" ht="15" customHeight="1" x14ac:dyDescent="0.2"/>
    <row r="109" spans="1:15" ht="15" customHeight="1" x14ac:dyDescent="0.2"/>
    <row r="110" spans="1:15" ht="15" customHeight="1" x14ac:dyDescent="0.2"/>
    <row r="111" spans="1:15" ht="15" customHeight="1" x14ac:dyDescent="0.2"/>
    <row r="112" spans="1:1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</sheetData>
  <phoneticPr fontId="5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82"/>
  <sheetViews>
    <sheetView zoomScale="90" zoomScaleNormal="90" workbookViewId="0">
      <pane xSplit="2" ySplit="7" topLeftCell="AA61" activePane="bottomRight" state="frozen"/>
      <selection pane="topRight" activeCell="E1" sqref="E1"/>
      <selection pane="bottomLeft" activeCell="A9" sqref="A9"/>
      <selection pane="bottomRight" activeCell="AD118" sqref="AD118"/>
    </sheetView>
  </sheetViews>
  <sheetFormatPr defaultColWidth="9.140625" defaultRowHeight="18" customHeight="1" x14ac:dyDescent="0.2"/>
  <cols>
    <col min="1" max="1" width="16.140625" style="1" customWidth="1"/>
    <col min="2" max="2" width="25.140625" style="13" bestFit="1" customWidth="1"/>
    <col min="3" max="39" width="12.140625" style="7" customWidth="1"/>
    <col min="40" max="69" width="8.28515625" style="1" customWidth="1"/>
    <col min="70" max="16384" width="9.140625" style="1"/>
  </cols>
  <sheetData>
    <row r="1" spans="1:66" ht="21" customHeight="1" x14ac:dyDescent="0.2">
      <c r="B1" s="12" t="s">
        <v>58</v>
      </c>
      <c r="C1" s="13" t="s">
        <v>363</v>
      </c>
    </row>
    <row r="2" spans="1:66" ht="21" customHeight="1" x14ac:dyDescent="0.2">
      <c r="B2" s="7"/>
      <c r="C2" s="13" t="s">
        <v>374</v>
      </c>
    </row>
    <row r="3" spans="1:66" ht="21" customHeight="1" x14ac:dyDescent="0.2"/>
    <row r="4" spans="1:66" ht="15.95" customHeight="1" x14ac:dyDescent="0.25">
      <c r="A4" s="75" t="s">
        <v>373</v>
      </c>
      <c r="B4" s="75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</row>
    <row r="5" spans="1:66" ht="15.95" customHeight="1" x14ac:dyDescent="0.2"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</row>
    <row r="6" spans="1:66" s="94" customFormat="1" ht="42.75" customHeight="1" x14ac:dyDescent="0.2">
      <c r="A6" s="11" t="s">
        <v>92</v>
      </c>
      <c r="B6" s="18" t="s">
        <v>32</v>
      </c>
      <c r="C6" s="18" t="s">
        <v>16</v>
      </c>
      <c r="D6" s="18" t="s">
        <v>11</v>
      </c>
      <c r="E6" s="18" t="s">
        <v>13</v>
      </c>
      <c r="F6" s="18" t="s">
        <v>30</v>
      </c>
      <c r="G6" s="18" t="s">
        <v>21</v>
      </c>
      <c r="H6" s="18" t="s">
        <v>17</v>
      </c>
      <c r="I6" s="18" t="s">
        <v>10</v>
      </c>
      <c r="J6" s="18" t="s">
        <v>15</v>
      </c>
      <c r="K6" s="18" t="s">
        <v>12</v>
      </c>
      <c r="L6" s="18" t="s">
        <v>3</v>
      </c>
      <c r="M6" s="18" t="s">
        <v>28</v>
      </c>
      <c r="N6" s="18" t="s">
        <v>51</v>
      </c>
      <c r="O6" s="18" t="s">
        <v>26</v>
      </c>
      <c r="P6" s="18" t="s">
        <v>23</v>
      </c>
      <c r="Q6" s="18" t="s">
        <v>7</v>
      </c>
      <c r="R6" s="18" t="s">
        <v>2</v>
      </c>
      <c r="S6" s="18" t="s">
        <v>5</v>
      </c>
      <c r="T6" s="18" t="s">
        <v>29</v>
      </c>
      <c r="U6" s="18" t="s">
        <v>8</v>
      </c>
      <c r="V6" s="18" t="s">
        <v>18</v>
      </c>
      <c r="W6" s="18" t="s">
        <v>34</v>
      </c>
      <c r="X6" s="18" t="s">
        <v>9</v>
      </c>
      <c r="Y6" s="18" t="s">
        <v>14</v>
      </c>
      <c r="Z6" s="18" t="s">
        <v>4</v>
      </c>
      <c r="AA6" s="18" t="s">
        <v>27</v>
      </c>
      <c r="AB6" s="18" t="s">
        <v>6</v>
      </c>
      <c r="AC6" s="18" t="s">
        <v>1</v>
      </c>
      <c r="AD6" s="18" t="s">
        <v>22</v>
      </c>
      <c r="AE6" s="18" t="s">
        <v>19</v>
      </c>
      <c r="AF6" s="18" t="s">
        <v>36</v>
      </c>
      <c r="AG6" s="18" t="s">
        <v>47</v>
      </c>
      <c r="AH6" s="18" t="s">
        <v>25</v>
      </c>
      <c r="AI6" s="18" t="s">
        <v>52</v>
      </c>
      <c r="AJ6" s="18" t="s">
        <v>20</v>
      </c>
      <c r="AK6" s="18" t="s">
        <v>24</v>
      </c>
      <c r="AL6" s="11" t="s">
        <v>53</v>
      </c>
      <c r="AM6" s="11" t="s">
        <v>35</v>
      </c>
    </row>
    <row r="7" spans="1:66" s="85" customFormat="1" ht="23.1" customHeight="1" x14ac:dyDescent="0.25">
      <c r="A7" s="22"/>
      <c r="B7" s="95" t="s">
        <v>31</v>
      </c>
      <c r="C7" s="96" t="s">
        <v>50</v>
      </c>
      <c r="D7" s="96" t="s">
        <v>50</v>
      </c>
      <c r="E7" s="96" t="s">
        <v>50</v>
      </c>
      <c r="F7" s="96" t="s">
        <v>50</v>
      </c>
      <c r="G7" s="96" t="s">
        <v>54</v>
      </c>
      <c r="H7" s="96" t="s">
        <v>50</v>
      </c>
      <c r="I7" s="96" t="s">
        <v>50</v>
      </c>
      <c r="J7" s="96" t="s">
        <v>50</v>
      </c>
      <c r="K7" s="96" t="s">
        <v>49</v>
      </c>
      <c r="L7" s="96" t="s">
        <v>50</v>
      </c>
      <c r="M7" s="96" t="s">
        <v>50</v>
      </c>
      <c r="N7" s="96" t="s">
        <v>54</v>
      </c>
      <c r="O7" s="96" t="s">
        <v>50</v>
      </c>
      <c r="P7" s="96" t="s">
        <v>50</v>
      </c>
      <c r="Q7" s="96" t="s">
        <v>50</v>
      </c>
      <c r="R7" s="96" t="s">
        <v>50</v>
      </c>
      <c r="S7" s="96" t="s">
        <v>50</v>
      </c>
      <c r="T7" s="96" t="s">
        <v>50</v>
      </c>
      <c r="U7" s="96" t="s">
        <v>49</v>
      </c>
      <c r="V7" s="96" t="s">
        <v>49</v>
      </c>
      <c r="W7" s="96" t="s">
        <v>50</v>
      </c>
      <c r="X7" s="96" t="s">
        <v>50</v>
      </c>
      <c r="Y7" s="96" t="s">
        <v>49</v>
      </c>
      <c r="Z7" s="96" t="s">
        <v>50</v>
      </c>
      <c r="AA7" s="96" t="s">
        <v>49</v>
      </c>
      <c r="AB7" s="96" t="s">
        <v>50</v>
      </c>
      <c r="AC7" s="96" t="s">
        <v>49</v>
      </c>
      <c r="AD7" s="96" t="s">
        <v>49</v>
      </c>
      <c r="AE7" s="96" t="s">
        <v>49</v>
      </c>
      <c r="AF7" s="96" t="s">
        <v>50</v>
      </c>
      <c r="AG7" s="96" t="s">
        <v>50</v>
      </c>
      <c r="AH7" s="96" t="s">
        <v>50</v>
      </c>
      <c r="AI7" s="96" t="s">
        <v>54</v>
      </c>
      <c r="AJ7" s="96" t="s">
        <v>50</v>
      </c>
      <c r="AK7" s="96" t="s">
        <v>50</v>
      </c>
      <c r="AL7" s="3" t="s">
        <v>50</v>
      </c>
      <c r="AM7" s="3" t="s">
        <v>49</v>
      </c>
      <c r="AN7" s="93"/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</row>
    <row r="8" spans="1:66" ht="15.95" customHeight="1" x14ac:dyDescent="0.2">
      <c r="A8" s="72" t="s">
        <v>97</v>
      </c>
      <c r="B8" s="131">
        <v>32661</v>
      </c>
      <c r="C8" s="83">
        <v>2.34</v>
      </c>
      <c r="D8" s="81">
        <v>45.3</v>
      </c>
      <c r="E8" s="81">
        <v>12.6</v>
      </c>
      <c r="F8" s="91">
        <v>169</v>
      </c>
      <c r="G8" s="91">
        <v>487</v>
      </c>
      <c r="H8" s="81">
        <v>64.8</v>
      </c>
      <c r="I8" s="81">
        <v>12.9</v>
      </c>
      <c r="J8" s="91">
        <v>15</v>
      </c>
      <c r="K8" s="83">
        <v>0.12</v>
      </c>
      <c r="L8" s="81">
        <v>1.1000000000000001</v>
      </c>
      <c r="M8" s="81">
        <v>1.2</v>
      </c>
      <c r="N8" s="81">
        <v>0.2</v>
      </c>
      <c r="O8" s="81">
        <v>4.9000000000000004</v>
      </c>
      <c r="P8" s="81">
        <v>24.2</v>
      </c>
      <c r="Q8" s="83">
        <v>1.91</v>
      </c>
      <c r="R8" s="83">
        <v>0.37</v>
      </c>
      <c r="S8" s="83">
        <v>0.21</v>
      </c>
      <c r="T8" s="91">
        <v>12</v>
      </c>
      <c r="U8" s="83">
        <v>0.92</v>
      </c>
      <c r="V8" s="102">
        <v>6.0999999999999999E-2</v>
      </c>
      <c r="W8" s="81">
        <v>6.8</v>
      </c>
      <c r="X8" s="81">
        <v>9.9</v>
      </c>
      <c r="Y8" s="83">
        <v>0.1</v>
      </c>
      <c r="Z8" s="91">
        <v>301</v>
      </c>
      <c r="AA8" s="84" t="s">
        <v>267</v>
      </c>
      <c r="AB8" s="84" t="s">
        <v>268</v>
      </c>
      <c r="AC8" s="83">
        <v>0.43</v>
      </c>
      <c r="AD8" s="102">
        <v>2.3E-2</v>
      </c>
      <c r="AE8" s="83">
        <v>0.21</v>
      </c>
      <c r="AF8" s="84" t="s">
        <v>269</v>
      </c>
      <c r="AG8" s="81">
        <v>1.8</v>
      </c>
      <c r="AH8" s="83">
        <v>7.0000000000000007E-2</v>
      </c>
      <c r="AI8" s="91">
        <v>114</v>
      </c>
      <c r="AJ8" s="81">
        <v>1.2</v>
      </c>
      <c r="AK8" s="83">
        <v>0.06</v>
      </c>
      <c r="AL8" s="81">
        <v>1</v>
      </c>
      <c r="AM8" s="83">
        <v>0.05</v>
      </c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</row>
    <row r="9" spans="1:66" ht="15.95" customHeight="1" x14ac:dyDescent="0.2">
      <c r="A9" s="72" t="s">
        <v>108</v>
      </c>
      <c r="B9" s="131">
        <v>32662</v>
      </c>
      <c r="C9" s="83">
        <v>2.69</v>
      </c>
      <c r="D9" s="81">
        <v>30</v>
      </c>
      <c r="E9" s="81">
        <v>14.6</v>
      </c>
      <c r="F9" s="91">
        <v>249</v>
      </c>
      <c r="G9" s="91">
        <v>440</v>
      </c>
      <c r="H9" s="81">
        <v>31.1</v>
      </c>
      <c r="I9" s="81">
        <v>7.2</v>
      </c>
      <c r="J9" s="91">
        <v>10</v>
      </c>
      <c r="K9" s="83">
        <v>0.28000000000000003</v>
      </c>
      <c r="L9" s="81">
        <v>1.1000000000000001</v>
      </c>
      <c r="M9" s="81">
        <v>2.6</v>
      </c>
      <c r="N9" s="84" t="s">
        <v>270</v>
      </c>
      <c r="O9" s="81">
        <v>4.4000000000000004</v>
      </c>
      <c r="P9" s="81">
        <v>39.799999999999997</v>
      </c>
      <c r="Q9" s="83">
        <v>3.3</v>
      </c>
      <c r="R9" s="83">
        <v>0.56999999999999995</v>
      </c>
      <c r="S9" s="83">
        <v>0.21</v>
      </c>
      <c r="T9" s="91">
        <v>50</v>
      </c>
      <c r="U9" s="83">
        <v>0.22</v>
      </c>
      <c r="V9" s="102">
        <v>5.1999999999999998E-2</v>
      </c>
      <c r="W9" s="81">
        <v>7.7</v>
      </c>
      <c r="X9" s="81">
        <v>15.8</v>
      </c>
      <c r="Y9" s="83">
        <v>0.09</v>
      </c>
      <c r="Z9" s="91">
        <v>358</v>
      </c>
      <c r="AA9" s="84" t="s">
        <v>267</v>
      </c>
      <c r="AB9" s="84" t="s">
        <v>268</v>
      </c>
      <c r="AC9" s="83">
        <v>0.57999999999999996</v>
      </c>
      <c r="AD9" s="102">
        <v>0.13200000000000001</v>
      </c>
      <c r="AE9" s="83">
        <v>0.27</v>
      </c>
      <c r="AF9" s="84" t="s">
        <v>269</v>
      </c>
      <c r="AG9" s="81">
        <v>3.6</v>
      </c>
      <c r="AH9" s="83">
        <v>0.04</v>
      </c>
      <c r="AI9" s="91">
        <v>107</v>
      </c>
      <c r="AJ9" s="81">
        <v>2.2000000000000002</v>
      </c>
      <c r="AK9" s="83">
        <v>0.05</v>
      </c>
      <c r="AL9" s="81">
        <v>1.2</v>
      </c>
      <c r="AM9" s="83">
        <v>0.06</v>
      </c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</row>
    <row r="10" spans="1:66" ht="15.95" customHeight="1" x14ac:dyDescent="0.2">
      <c r="A10" s="72" t="s">
        <v>110</v>
      </c>
      <c r="B10" s="131">
        <v>32663</v>
      </c>
      <c r="C10" s="83">
        <v>2.58</v>
      </c>
      <c r="D10" s="81">
        <v>12.2</v>
      </c>
      <c r="E10" s="83">
        <v>9.2899999999999991</v>
      </c>
      <c r="F10" s="81">
        <v>56.2</v>
      </c>
      <c r="G10" s="91">
        <v>359</v>
      </c>
      <c r="H10" s="81">
        <v>63.3</v>
      </c>
      <c r="I10" s="81">
        <v>6.8</v>
      </c>
      <c r="J10" s="91">
        <v>239</v>
      </c>
      <c r="K10" s="83">
        <v>2.13</v>
      </c>
      <c r="L10" s="81">
        <v>9.8000000000000007</v>
      </c>
      <c r="M10" s="81">
        <v>0.7</v>
      </c>
      <c r="N10" s="81">
        <v>0.6</v>
      </c>
      <c r="O10" s="81">
        <v>2.6</v>
      </c>
      <c r="P10" s="81">
        <v>24.1</v>
      </c>
      <c r="Q10" s="83">
        <v>0.74</v>
      </c>
      <c r="R10" s="83">
        <v>0.6</v>
      </c>
      <c r="S10" s="83">
        <v>0.06</v>
      </c>
      <c r="T10" s="91">
        <v>44</v>
      </c>
      <c r="U10" s="83">
        <v>1.82</v>
      </c>
      <c r="V10" s="102">
        <v>4.8000000000000001E-2</v>
      </c>
      <c r="W10" s="81">
        <v>2.5</v>
      </c>
      <c r="X10" s="81">
        <v>97.9</v>
      </c>
      <c r="Y10" s="83">
        <v>0.92</v>
      </c>
      <c r="Z10" s="81">
        <v>99.5</v>
      </c>
      <c r="AA10" s="102">
        <v>1E-3</v>
      </c>
      <c r="AB10" s="84" t="s">
        <v>268</v>
      </c>
      <c r="AC10" s="83">
        <v>0.19</v>
      </c>
      <c r="AD10" s="102">
        <v>1.7999999999999999E-2</v>
      </c>
      <c r="AE10" s="83">
        <v>0.09</v>
      </c>
      <c r="AF10" s="84" t="s">
        <v>269</v>
      </c>
      <c r="AG10" s="81">
        <v>6.3</v>
      </c>
      <c r="AH10" s="83">
        <v>7.0000000000000007E-2</v>
      </c>
      <c r="AI10" s="91">
        <v>185</v>
      </c>
      <c r="AJ10" s="81">
        <v>0.7</v>
      </c>
      <c r="AK10" s="84" t="s">
        <v>245</v>
      </c>
      <c r="AL10" s="81">
        <v>0.7</v>
      </c>
      <c r="AM10" s="83">
        <v>0.17</v>
      </c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</row>
    <row r="11" spans="1:66" ht="15.95" customHeight="1" x14ac:dyDescent="0.2">
      <c r="A11" s="72" t="s">
        <v>111</v>
      </c>
      <c r="B11" s="131">
        <v>32664</v>
      </c>
      <c r="C11" s="83">
        <v>0.71</v>
      </c>
      <c r="D11" s="81">
        <v>34</v>
      </c>
      <c r="E11" s="81">
        <v>12.1</v>
      </c>
      <c r="F11" s="81">
        <v>88.6</v>
      </c>
      <c r="G11" s="91">
        <v>310</v>
      </c>
      <c r="H11" s="81">
        <v>34.9</v>
      </c>
      <c r="I11" s="81">
        <v>8.1</v>
      </c>
      <c r="J11" s="91">
        <v>75</v>
      </c>
      <c r="K11" s="83">
        <v>0.21</v>
      </c>
      <c r="L11" s="81">
        <v>0.2</v>
      </c>
      <c r="M11" s="81">
        <v>0.9</v>
      </c>
      <c r="N11" s="84" t="s">
        <v>270</v>
      </c>
      <c r="O11" s="81">
        <v>4.4000000000000004</v>
      </c>
      <c r="P11" s="81">
        <v>35.4</v>
      </c>
      <c r="Q11" s="83">
        <v>0.85</v>
      </c>
      <c r="R11" s="83">
        <v>0.18</v>
      </c>
      <c r="S11" s="83">
        <v>0.14000000000000001</v>
      </c>
      <c r="T11" s="91">
        <v>13</v>
      </c>
      <c r="U11" s="83">
        <v>1.52</v>
      </c>
      <c r="V11" s="102">
        <v>4.8000000000000001E-2</v>
      </c>
      <c r="W11" s="81">
        <v>8.5</v>
      </c>
      <c r="X11" s="81">
        <v>54.1</v>
      </c>
      <c r="Y11" s="83">
        <v>0.56999999999999995</v>
      </c>
      <c r="Z11" s="91">
        <v>265</v>
      </c>
      <c r="AA11" s="84" t="s">
        <v>267</v>
      </c>
      <c r="AB11" s="84" t="s">
        <v>268</v>
      </c>
      <c r="AC11" s="83">
        <v>0.41</v>
      </c>
      <c r="AD11" s="102">
        <v>2.7E-2</v>
      </c>
      <c r="AE11" s="83">
        <v>0.19</v>
      </c>
      <c r="AF11" s="84" t="s">
        <v>269</v>
      </c>
      <c r="AG11" s="81">
        <v>3.7</v>
      </c>
      <c r="AH11" s="83">
        <v>0.08</v>
      </c>
      <c r="AI11" s="91">
        <v>31</v>
      </c>
      <c r="AJ11" s="84" t="s">
        <v>269</v>
      </c>
      <c r="AK11" s="83">
        <v>0.03</v>
      </c>
      <c r="AL11" s="81">
        <v>1.2</v>
      </c>
      <c r="AM11" s="84" t="s">
        <v>245</v>
      </c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</row>
    <row r="12" spans="1:66" ht="15.95" customHeight="1" x14ac:dyDescent="0.2">
      <c r="A12" s="72" t="s">
        <v>112</v>
      </c>
      <c r="B12" s="131">
        <v>32665</v>
      </c>
      <c r="C12" s="83">
        <v>1.21</v>
      </c>
      <c r="D12" s="81">
        <v>11.2</v>
      </c>
      <c r="E12" s="83">
        <v>6.33</v>
      </c>
      <c r="F12" s="81">
        <v>91.9</v>
      </c>
      <c r="G12" s="91">
        <v>265</v>
      </c>
      <c r="H12" s="81">
        <v>26.9</v>
      </c>
      <c r="I12" s="81">
        <v>4.0999999999999996</v>
      </c>
      <c r="J12" s="91">
        <v>108</v>
      </c>
      <c r="K12" s="83">
        <v>1.07</v>
      </c>
      <c r="L12" s="81">
        <v>5.6</v>
      </c>
      <c r="M12" s="81">
        <v>1.5</v>
      </c>
      <c r="N12" s="84" t="s">
        <v>270</v>
      </c>
      <c r="O12" s="81">
        <v>3.6</v>
      </c>
      <c r="P12" s="81">
        <v>98.4</v>
      </c>
      <c r="Q12" s="83">
        <v>1.57</v>
      </c>
      <c r="R12" s="83">
        <v>0.46</v>
      </c>
      <c r="S12" s="83">
        <v>0.06</v>
      </c>
      <c r="T12" s="91">
        <v>44</v>
      </c>
      <c r="U12" s="83">
        <v>4.68</v>
      </c>
      <c r="V12" s="102">
        <v>8.5000000000000006E-2</v>
      </c>
      <c r="W12" s="81">
        <v>7.3</v>
      </c>
      <c r="X12" s="91">
        <v>115</v>
      </c>
      <c r="Y12" s="83">
        <v>0.28999999999999998</v>
      </c>
      <c r="Z12" s="91">
        <v>318</v>
      </c>
      <c r="AA12" s="102">
        <v>1E-3</v>
      </c>
      <c r="AB12" s="84" t="s">
        <v>268</v>
      </c>
      <c r="AC12" s="83">
        <v>0.32</v>
      </c>
      <c r="AD12" s="102">
        <v>8.0000000000000002E-3</v>
      </c>
      <c r="AE12" s="83">
        <v>0.1</v>
      </c>
      <c r="AF12" s="84" t="s">
        <v>269</v>
      </c>
      <c r="AG12" s="81">
        <v>3.2</v>
      </c>
      <c r="AH12" s="83">
        <v>0.11</v>
      </c>
      <c r="AI12" s="91">
        <v>51</v>
      </c>
      <c r="AJ12" s="81">
        <v>0.8</v>
      </c>
      <c r="AK12" s="84" t="s">
        <v>245</v>
      </c>
      <c r="AL12" s="81">
        <v>0.9</v>
      </c>
      <c r="AM12" s="83">
        <v>0.03</v>
      </c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</row>
    <row r="13" spans="1:66" ht="15.95" customHeight="1" x14ac:dyDescent="0.2">
      <c r="A13" s="72" t="s">
        <v>114</v>
      </c>
      <c r="B13" s="131">
        <v>32666</v>
      </c>
      <c r="C13" s="83">
        <v>1.35</v>
      </c>
      <c r="D13" s="81">
        <v>12.6</v>
      </c>
      <c r="E13" s="83">
        <v>6.03</v>
      </c>
      <c r="F13" s="81">
        <v>94.7</v>
      </c>
      <c r="G13" s="91">
        <v>250</v>
      </c>
      <c r="H13" s="81">
        <v>30.4</v>
      </c>
      <c r="I13" s="81">
        <v>4.7</v>
      </c>
      <c r="J13" s="91">
        <v>97</v>
      </c>
      <c r="K13" s="83">
        <v>0.98</v>
      </c>
      <c r="L13" s="81">
        <v>5.5</v>
      </c>
      <c r="M13" s="81">
        <v>1.7</v>
      </c>
      <c r="N13" s="81">
        <v>0.3</v>
      </c>
      <c r="O13" s="81">
        <v>3.7</v>
      </c>
      <c r="P13" s="91">
        <v>106</v>
      </c>
      <c r="Q13" s="83">
        <v>1.51</v>
      </c>
      <c r="R13" s="83">
        <v>0.46</v>
      </c>
      <c r="S13" s="83">
        <v>7.0000000000000007E-2</v>
      </c>
      <c r="T13" s="91">
        <v>45</v>
      </c>
      <c r="U13" s="83">
        <v>4.3</v>
      </c>
      <c r="V13" s="102">
        <v>8.1000000000000003E-2</v>
      </c>
      <c r="W13" s="81">
        <v>8</v>
      </c>
      <c r="X13" s="81">
        <v>63.7</v>
      </c>
      <c r="Y13" s="83">
        <v>0.32</v>
      </c>
      <c r="Z13" s="91">
        <v>363</v>
      </c>
      <c r="AA13" s="84" t="s">
        <v>267</v>
      </c>
      <c r="AB13" s="84" t="s">
        <v>268</v>
      </c>
      <c r="AC13" s="83">
        <v>0.3</v>
      </c>
      <c r="AD13" s="102">
        <v>7.0000000000000001E-3</v>
      </c>
      <c r="AE13" s="83">
        <v>0.1</v>
      </c>
      <c r="AF13" s="84" t="s">
        <v>269</v>
      </c>
      <c r="AG13" s="81">
        <v>3.4</v>
      </c>
      <c r="AH13" s="83">
        <v>0.09</v>
      </c>
      <c r="AI13" s="91">
        <v>68</v>
      </c>
      <c r="AJ13" s="81">
        <v>0.6</v>
      </c>
      <c r="AK13" s="84" t="s">
        <v>245</v>
      </c>
      <c r="AL13" s="81">
        <v>0.9</v>
      </c>
      <c r="AM13" s="84" t="s">
        <v>245</v>
      </c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</row>
    <row r="14" spans="1:66" ht="15.95" customHeight="1" x14ac:dyDescent="0.2">
      <c r="A14" s="72" t="s">
        <v>115</v>
      </c>
      <c r="B14" s="131">
        <v>32667</v>
      </c>
      <c r="C14" s="83">
        <v>1.72</v>
      </c>
      <c r="D14" s="81">
        <v>28.3</v>
      </c>
      <c r="E14" s="81">
        <v>13.8</v>
      </c>
      <c r="F14" s="91">
        <v>229</v>
      </c>
      <c r="G14" s="91">
        <v>416</v>
      </c>
      <c r="H14" s="81">
        <v>46.3</v>
      </c>
      <c r="I14" s="81">
        <v>8.6999999999999993</v>
      </c>
      <c r="J14" s="91">
        <v>65</v>
      </c>
      <c r="K14" s="83">
        <v>0.95</v>
      </c>
      <c r="L14" s="81">
        <v>2.2000000000000002</v>
      </c>
      <c r="M14" s="81">
        <v>2.9</v>
      </c>
      <c r="N14" s="84" t="s">
        <v>270</v>
      </c>
      <c r="O14" s="81">
        <v>6</v>
      </c>
      <c r="P14" s="91">
        <v>138</v>
      </c>
      <c r="Q14" s="83">
        <v>3.07</v>
      </c>
      <c r="R14" s="83">
        <v>0.64</v>
      </c>
      <c r="S14" s="83">
        <v>0.2</v>
      </c>
      <c r="T14" s="91">
        <v>53</v>
      </c>
      <c r="U14" s="83">
        <v>2.0099999999999998</v>
      </c>
      <c r="V14" s="102">
        <v>0.105</v>
      </c>
      <c r="W14" s="81">
        <v>14.7</v>
      </c>
      <c r="X14" s="81">
        <v>23.9</v>
      </c>
      <c r="Y14" s="83">
        <v>0.33</v>
      </c>
      <c r="Z14" s="91">
        <v>908</v>
      </c>
      <c r="AA14" s="84" t="s">
        <v>267</v>
      </c>
      <c r="AB14" s="84" t="s">
        <v>268</v>
      </c>
      <c r="AC14" s="83">
        <v>0.62</v>
      </c>
      <c r="AD14" s="102">
        <v>1.4E-2</v>
      </c>
      <c r="AE14" s="83">
        <v>0.24</v>
      </c>
      <c r="AF14" s="84" t="s">
        <v>269</v>
      </c>
      <c r="AG14" s="81">
        <v>6.1</v>
      </c>
      <c r="AH14" s="83">
        <v>0.09</v>
      </c>
      <c r="AI14" s="91">
        <v>122</v>
      </c>
      <c r="AJ14" s="81">
        <v>2.4</v>
      </c>
      <c r="AK14" s="83">
        <v>0.06</v>
      </c>
      <c r="AL14" s="81">
        <v>1.6</v>
      </c>
      <c r="AM14" s="83">
        <v>0.05</v>
      </c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</row>
    <row r="15" spans="1:66" ht="15.95" customHeight="1" x14ac:dyDescent="0.2">
      <c r="A15" s="72" t="s">
        <v>116</v>
      </c>
      <c r="B15" s="131">
        <v>32668</v>
      </c>
      <c r="C15" s="83">
        <v>1.19</v>
      </c>
      <c r="D15" s="81">
        <v>19.5</v>
      </c>
      <c r="E15" s="81">
        <v>14.4</v>
      </c>
      <c r="F15" s="91">
        <v>128</v>
      </c>
      <c r="G15" s="91">
        <v>291</v>
      </c>
      <c r="H15" s="81">
        <v>23.9</v>
      </c>
      <c r="I15" s="81">
        <v>4.7</v>
      </c>
      <c r="J15" s="91">
        <v>97</v>
      </c>
      <c r="K15" s="83">
        <v>1.23</v>
      </c>
      <c r="L15" s="81">
        <v>3.2</v>
      </c>
      <c r="M15" s="81">
        <v>2.1</v>
      </c>
      <c r="N15" s="84" t="s">
        <v>270</v>
      </c>
      <c r="O15" s="81">
        <v>7.2</v>
      </c>
      <c r="P15" s="81">
        <v>60.9</v>
      </c>
      <c r="Q15" s="83">
        <v>2</v>
      </c>
      <c r="R15" s="83">
        <v>0.33</v>
      </c>
      <c r="S15" s="83">
        <v>0.31</v>
      </c>
      <c r="T15" s="91">
        <v>37</v>
      </c>
      <c r="U15" s="83">
        <v>3.22</v>
      </c>
      <c r="V15" s="102">
        <v>6.9000000000000006E-2</v>
      </c>
      <c r="W15" s="81">
        <v>13.3</v>
      </c>
      <c r="X15" s="81">
        <v>31.7</v>
      </c>
      <c r="Y15" s="83">
        <v>0.69</v>
      </c>
      <c r="Z15" s="91">
        <v>367</v>
      </c>
      <c r="AA15" s="102">
        <v>1E-3</v>
      </c>
      <c r="AB15" s="84" t="s">
        <v>268</v>
      </c>
      <c r="AC15" s="83">
        <v>0.45</v>
      </c>
      <c r="AD15" s="102">
        <v>0.01</v>
      </c>
      <c r="AE15" s="83">
        <v>0.13</v>
      </c>
      <c r="AF15" s="84" t="s">
        <v>269</v>
      </c>
      <c r="AG15" s="81">
        <v>4.8</v>
      </c>
      <c r="AH15" s="83">
        <v>0.05</v>
      </c>
      <c r="AI15" s="91">
        <v>102</v>
      </c>
      <c r="AJ15" s="81">
        <v>2.2000000000000002</v>
      </c>
      <c r="AK15" s="83">
        <v>7.0000000000000007E-2</v>
      </c>
      <c r="AL15" s="81">
        <v>1.4</v>
      </c>
      <c r="AM15" s="83">
        <v>0.02</v>
      </c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</row>
    <row r="16" spans="1:66" ht="15.95" customHeight="1" x14ac:dyDescent="0.2">
      <c r="A16" s="72" t="s">
        <v>117</v>
      </c>
      <c r="B16" s="131">
        <v>32669</v>
      </c>
      <c r="C16" s="83">
        <v>2.5</v>
      </c>
      <c r="D16" s="81">
        <v>17.2</v>
      </c>
      <c r="E16" s="83">
        <v>8.23</v>
      </c>
      <c r="F16" s="91">
        <v>141</v>
      </c>
      <c r="G16" s="91">
        <v>342</v>
      </c>
      <c r="H16" s="81">
        <v>30</v>
      </c>
      <c r="I16" s="81">
        <v>5.3</v>
      </c>
      <c r="J16" s="91">
        <v>198</v>
      </c>
      <c r="K16" s="83">
        <v>1.97</v>
      </c>
      <c r="L16" s="81">
        <v>9.1999999999999993</v>
      </c>
      <c r="M16" s="81">
        <v>2.2999999999999998</v>
      </c>
      <c r="N16" s="84" t="s">
        <v>270</v>
      </c>
      <c r="O16" s="81">
        <v>5.0999999999999996</v>
      </c>
      <c r="P16" s="91">
        <v>175</v>
      </c>
      <c r="Q16" s="83">
        <v>2.52</v>
      </c>
      <c r="R16" s="83">
        <v>0.62</v>
      </c>
      <c r="S16" s="83">
        <v>0.12</v>
      </c>
      <c r="T16" s="91">
        <v>68</v>
      </c>
      <c r="U16" s="83">
        <v>6.17</v>
      </c>
      <c r="V16" s="102">
        <v>0.14799999999999999</v>
      </c>
      <c r="W16" s="81">
        <v>10.6</v>
      </c>
      <c r="X16" s="81">
        <v>44.5</v>
      </c>
      <c r="Y16" s="83">
        <v>0.51</v>
      </c>
      <c r="Z16" s="91">
        <v>426</v>
      </c>
      <c r="AA16" s="102">
        <v>1E-3</v>
      </c>
      <c r="AB16" s="84" t="s">
        <v>268</v>
      </c>
      <c r="AC16" s="83">
        <v>0.51</v>
      </c>
      <c r="AD16" s="102">
        <v>2.4E-2</v>
      </c>
      <c r="AE16" s="83">
        <v>0.17</v>
      </c>
      <c r="AF16" s="84" t="s">
        <v>269</v>
      </c>
      <c r="AG16" s="81">
        <v>4.9000000000000004</v>
      </c>
      <c r="AH16" s="83">
        <v>7.0000000000000007E-2</v>
      </c>
      <c r="AI16" s="91">
        <v>62</v>
      </c>
      <c r="AJ16" s="81">
        <v>2</v>
      </c>
      <c r="AK16" s="83">
        <v>0.04</v>
      </c>
      <c r="AL16" s="81">
        <v>1.3</v>
      </c>
      <c r="AM16" s="83">
        <v>0.1</v>
      </c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</row>
    <row r="17" spans="1:66" ht="15.95" customHeight="1" x14ac:dyDescent="0.2">
      <c r="A17" s="72" t="s">
        <v>119</v>
      </c>
      <c r="B17" s="131">
        <v>32670</v>
      </c>
      <c r="C17" s="83">
        <v>2.59</v>
      </c>
      <c r="D17" s="81">
        <v>31.2</v>
      </c>
      <c r="E17" s="81">
        <v>12.6</v>
      </c>
      <c r="F17" s="81">
        <v>99.3</v>
      </c>
      <c r="G17" s="91">
        <v>475</v>
      </c>
      <c r="H17" s="81">
        <v>20.100000000000001</v>
      </c>
      <c r="I17" s="81">
        <v>5</v>
      </c>
      <c r="J17" s="91">
        <v>8</v>
      </c>
      <c r="K17" s="83">
        <v>0.23</v>
      </c>
      <c r="L17" s="81">
        <v>1.5</v>
      </c>
      <c r="M17" s="81">
        <v>2.7</v>
      </c>
      <c r="N17" s="84" t="s">
        <v>270</v>
      </c>
      <c r="O17" s="81">
        <v>5.0999999999999996</v>
      </c>
      <c r="P17" s="81">
        <v>77.2</v>
      </c>
      <c r="Q17" s="83">
        <v>2.52</v>
      </c>
      <c r="R17" s="83">
        <v>0.87</v>
      </c>
      <c r="S17" s="83">
        <v>0.21</v>
      </c>
      <c r="T17" s="91">
        <v>54</v>
      </c>
      <c r="U17" s="83">
        <v>0.44</v>
      </c>
      <c r="V17" s="102">
        <v>0.11799999999999999</v>
      </c>
      <c r="W17" s="81">
        <v>10</v>
      </c>
      <c r="X17" s="81">
        <v>15.4</v>
      </c>
      <c r="Y17" s="83">
        <v>0.1</v>
      </c>
      <c r="Z17" s="91">
        <v>684</v>
      </c>
      <c r="AA17" s="102">
        <v>1E-3</v>
      </c>
      <c r="AB17" s="84" t="s">
        <v>268</v>
      </c>
      <c r="AC17" s="83">
        <v>0.56999999999999995</v>
      </c>
      <c r="AD17" s="102">
        <v>1.6E-2</v>
      </c>
      <c r="AE17" s="83">
        <v>0.2</v>
      </c>
      <c r="AF17" s="84" t="s">
        <v>269</v>
      </c>
      <c r="AG17" s="81">
        <v>4</v>
      </c>
      <c r="AH17" s="83">
        <v>0.06</v>
      </c>
      <c r="AI17" s="91">
        <v>87</v>
      </c>
      <c r="AJ17" s="81">
        <v>3.4</v>
      </c>
      <c r="AK17" s="83">
        <v>7.0000000000000007E-2</v>
      </c>
      <c r="AL17" s="81">
        <v>1</v>
      </c>
      <c r="AM17" s="83">
        <v>0.03</v>
      </c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</row>
    <row r="18" spans="1:66" ht="15.95" customHeight="1" x14ac:dyDescent="0.2">
      <c r="A18" s="72" t="s">
        <v>122</v>
      </c>
      <c r="B18" s="131">
        <v>32671</v>
      </c>
      <c r="C18" s="83">
        <v>1.39</v>
      </c>
      <c r="D18" s="81">
        <v>24.5</v>
      </c>
      <c r="E18" s="81">
        <v>13</v>
      </c>
      <c r="F18" s="91">
        <v>110</v>
      </c>
      <c r="G18" s="91">
        <v>469</v>
      </c>
      <c r="H18" s="81">
        <v>11.5</v>
      </c>
      <c r="I18" s="81">
        <v>4.3</v>
      </c>
      <c r="J18" s="91">
        <v>8</v>
      </c>
      <c r="K18" s="83">
        <v>0.25</v>
      </c>
      <c r="L18" s="81">
        <v>0.7</v>
      </c>
      <c r="M18" s="81">
        <v>1.2</v>
      </c>
      <c r="N18" s="81">
        <v>0.7</v>
      </c>
      <c r="O18" s="81">
        <v>1.9</v>
      </c>
      <c r="P18" s="81">
        <v>32.299999999999997</v>
      </c>
      <c r="Q18" s="83">
        <v>1.73</v>
      </c>
      <c r="R18" s="83">
        <v>0.44</v>
      </c>
      <c r="S18" s="83">
        <v>0.22</v>
      </c>
      <c r="T18" s="91">
        <v>51</v>
      </c>
      <c r="U18" s="83">
        <v>0.22</v>
      </c>
      <c r="V18" s="102">
        <v>1.2999999999999999E-2</v>
      </c>
      <c r="W18" s="81">
        <v>4.5</v>
      </c>
      <c r="X18" s="81">
        <v>10.9</v>
      </c>
      <c r="Y18" s="83">
        <v>0.12</v>
      </c>
      <c r="Z18" s="91">
        <v>470</v>
      </c>
      <c r="AA18" s="84" t="s">
        <v>267</v>
      </c>
      <c r="AB18" s="84" t="s">
        <v>268</v>
      </c>
      <c r="AC18" s="83">
        <v>0.43</v>
      </c>
      <c r="AD18" s="102">
        <v>0.02</v>
      </c>
      <c r="AE18" s="83">
        <v>0.14000000000000001</v>
      </c>
      <c r="AF18" s="84" t="s">
        <v>269</v>
      </c>
      <c r="AG18" s="81">
        <v>3.6</v>
      </c>
      <c r="AH18" s="83">
        <v>0.02</v>
      </c>
      <c r="AI18" s="91">
        <v>46</v>
      </c>
      <c r="AJ18" s="81">
        <v>2</v>
      </c>
      <c r="AK18" s="83">
        <v>0.06</v>
      </c>
      <c r="AL18" s="81">
        <v>0.8</v>
      </c>
      <c r="AM18" s="83">
        <v>0.03</v>
      </c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</row>
    <row r="19" spans="1:66" ht="15.95" customHeight="1" x14ac:dyDescent="0.2">
      <c r="A19" s="72" t="s">
        <v>123</v>
      </c>
      <c r="B19" s="131">
        <v>32672</v>
      </c>
      <c r="C19" s="83">
        <v>2.27</v>
      </c>
      <c r="D19" s="81">
        <v>20.8</v>
      </c>
      <c r="E19" s="83">
        <v>9.19</v>
      </c>
      <c r="F19" s="91">
        <v>136</v>
      </c>
      <c r="G19" s="91">
        <v>373</v>
      </c>
      <c r="H19" s="81">
        <v>47.7</v>
      </c>
      <c r="I19" s="81">
        <v>8.3000000000000007</v>
      </c>
      <c r="J19" s="91">
        <v>271</v>
      </c>
      <c r="K19" s="83">
        <v>2.71</v>
      </c>
      <c r="L19" s="81">
        <v>3.6</v>
      </c>
      <c r="M19" s="81">
        <v>1.9</v>
      </c>
      <c r="N19" s="81">
        <v>0.3</v>
      </c>
      <c r="O19" s="81">
        <v>4.7</v>
      </c>
      <c r="P19" s="81">
        <v>92.2</v>
      </c>
      <c r="Q19" s="83">
        <v>2.36</v>
      </c>
      <c r="R19" s="83">
        <v>0.56999999999999995</v>
      </c>
      <c r="S19" s="83">
        <v>0.1</v>
      </c>
      <c r="T19" s="91">
        <v>83</v>
      </c>
      <c r="U19" s="83">
        <v>4.03</v>
      </c>
      <c r="V19" s="102">
        <v>0.1</v>
      </c>
      <c r="W19" s="81">
        <v>10.6</v>
      </c>
      <c r="X19" s="81">
        <v>45.6</v>
      </c>
      <c r="Y19" s="83">
        <v>0.73</v>
      </c>
      <c r="Z19" s="91">
        <v>320</v>
      </c>
      <c r="AA19" s="84" t="s">
        <v>267</v>
      </c>
      <c r="AB19" s="84" t="s">
        <v>268</v>
      </c>
      <c r="AC19" s="83">
        <v>0.45</v>
      </c>
      <c r="AD19" s="102">
        <v>6.8000000000000005E-2</v>
      </c>
      <c r="AE19" s="83">
        <v>0.15</v>
      </c>
      <c r="AF19" s="84" t="s">
        <v>269</v>
      </c>
      <c r="AG19" s="81">
        <v>6.1</v>
      </c>
      <c r="AH19" s="83">
        <v>0.06</v>
      </c>
      <c r="AI19" s="91">
        <v>50</v>
      </c>
      <c r="AJ19" s="81">
        <v>1.2</v>
      </c>
      <c r="AK19" s="83">
        <v>0.04</v>
      </c>
      <c r="AL19" s="81">
        <v>1.4</v>
      </c>
      <c r="AM19" s="83">
        <v>0.06</v>
      </c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71"/>
    </row>
    <row r="20" spans="1:66" ht="15.95" customHeight="1" x14ac:dyDescent="0.2">
      <c r="A20" s="72" t="s">
        <v>124</v>
      </c>
      <c r="B20" s="131">
        <v>32673</v>
      </c>
      <c r="C20" s="83">
        <v>2.34</v>
      </c>
      <c r="D20" s="83">
        <v>6.91</v>
      </c>
      <c r="E20" s="83">
        <v>4.79</v>
      </c>
      <c r="F20" s="81">
        <v>38.700000000000003</v>
      </c>
      <c r="G20" s="91">
        <v>706</v>
      </c>
      <c r="H20" s="81">
        <v>17.600000000000001</v>
      </c>
      <c r="I20" s="81">
        <v>5.5</v>
      </c>
      <c r="J20" s="91">
        <v>20</v>
      </c>
      <c r="K20" s="83">
        <v>0.53</v>
      </c>
      <c r="L20" s="81">
        <v>23</v>
      </c>
      <c r="M20" s="81">
        <v>0.7</v>
      </c>
      <c r="N20" s="84" t="s">
        <v>270</v>
      </c>
      <c r="O20" s="81">
        <v>1</v>
      </c>
      <c r="P20" s="81">
        <v>19.600000000000001</v>
      </c>
      <c r="Q20" s="83">
        <v>1.45</v>
      </c>
      <c r="R20" s="83">
        <v>0.81</v>
      </c>
      <c r="S20" s="84" t="s">
        <v>245</v>
      </c>
      <c r="T20" s="91">
        <v>7</v>
      </c>
      <c r="U20" s="83">
        <v>0.19</v>
      </c>
      <c r="V20" s="102">
        <v>4.3999999999999997E-2</v>
      </c>
      <c r="W20" s="81">
        <v>2.8</v>
      </c>
      <c r="X20" s="91">
        <v>138</v>
      </c>
      <c r="Y20" s="83">
        <v>0.03</v>
      </c>
      <c r="Z20" s="91">
        <v>111</v>
      </c>
      <c r="AA20" s="84" t="s">
        <v>267</v>
      </c>
      <c r="AB20" s="84" t="s">
        <v>268</v>
      </c>
      <c r="AC20" s="83">
        <v>0.06</v>
      </c>
      <c r="AD20" s="102">
        <v>1.2E-2</v>
      </c>
      <c r="AE20" s="83">
        <v>0.02</v>
      </c>
      <c r="AF20" s="81">
        <v>0.4</v>
      </c>
      <c r="AG20" s="81">
        <v>0.6</v>
      </c>
      <c r="AH20" s="83">
        <v>0.68</v>
      </c>
      <c r="AI20" s="91">
        <v>81</v>
      </c>
      <c r="AJ20" s="81">
        <v>1.3</v>
      </c>
      <c r="AK20" s="84" t="s">
        <v>245</v>
      </c>
      <c r="AL20" s="81">
        <v>0.3</v>
      </c>
      <c r="AM20" s="83">
        <v>0.34</v>
      </c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71"/>
    </row>
    <row r="21" spans="1:66" ht="15.95" customHeight="1" x14ac:dyDescent="0.2">
      <c r="A21" s="72" t="s">
        <v>125</v>
      </c>
      <c r="B21" s="131">
        <v>32674</v>
      </c>
      <c r="C21" s="83">
        <v>6.43</v>
      </c>
      <c r="D21" s="81">
        <v>25</v>
      </c>
      <c r="E21" s="81">
        <v>10.3</v>
      </c>
      <c r="F21" s="91">
        <v>241</v>
      </c>
      <c r="G21" s="91">
        <v>530</v>
      </c>
      <c r="H21" s="81">
        <v>58.3</v>
      </c>
      <c r="I21" s="81">
        <v>9.5</v>
      </c>
      <c r="J21" s="91">
        <v>144</v>
      </c>
      <c r="K21" s="83">
        <v>1.45</v>
      </c>
      <c r="L21" s="81">
        <v>3</v>
      </c>
      <c r="M21" s="81">
        <v>3.4</v>
      </c>
      <c r="N21" s="84" t="s">
        <v>270</v>
      </c>
      <c r="O21" s="81">
        <v>5.2</v>
      </c>
      <c r="P21" s="91">
        <v>104</v>
      </c>
      <c r="Q21" s="83">
        <v>3.69</v>
      </c>
      <c r="R21" s="83">
        <v>1.32</v>
      </c>
      <c r="S21" s="83">
        <v>0.16</v>
      </c>
      <c r="T21" s="91">
        <v>87</v>
      </c>
      <c r="U21" s="83">
        <v>3.16</v>
      </c>
      <c r="V21" s="102">
        <v>0.17199999999999999</v>
      </c>
      <c r="W21" s="81">
        <v>10</v>
      </c>
      <c r="X21" s="81">
        <v>46.3</v>
      </c>
      <c r="Y21" s="83">
        <v>0.5</v>
      </c>
      <c r="Z21" s="91">
        <v>472</v>
      </c>
      <c r="AA21" s="102">
        <v>1E-3</v>
      </c>
      <c r="AB21" s="84" t="s">
        <v>268</v>
      </c>
      <c r="AC21" s="83">
        <v>0.62</v>
      </c>
      <c r="AD21" s="102">
        <v>3.5999999999999997E-2</v>
      </c>
      <c r="AE21" s="83">
        <v>0.23</v>
      </c>
      <c r="AF21" s="84" t="s">
        <v>269</v>
      </c>
      <c r="AG21" s="81">
        <v>5.2</v>
      </c>
      <c r="AH21" s="83">
        <v>0.08</v>
      </c>
      <c r="AI21" s="91">
        <v>252</v>
      </c>
      <c r="AJ21" s="81">
        <v>5.0999999999999996</v>
      </c>
      <c r="AK21" s="83">
        <v>0.06</v>
      </c>
      <c r="AL21" s="81">
        <v>1.7</v>
      </c>
      <c r="AM21" s="83">
        <v>0.21</v>
      </c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1"/>
      <c r="BM21" s="71"/>
      <c r="BN21" s="71"/>
    </row>
    <row r="22" spans="1:66" ht="15.95" customHeight="1" x14ac:dyDescent="0.2">
      <c r="A22" s="72" t="s">
        <v>126</v>
      </c>
      <c r="B22" s="131">
        <v>32675</v>
      </c>
      <c r="C22" s="83">
        <v>1.75</v>
      </c>
      <c r="D22" s="81">
        <v>24</v>
      </c>
      <c r="E22" s="83">
        <v>8.69</v>
      </c>
      <c r="F22" s="81">
        <v>87.3</v>
      </c>
      <c r="G22" s="91">
        <v>297</v>
      </c>
      <c r="H22" s="81">
        <v>56.9</v>
      </c>
      <c r="I22" s="81">
        <v>7.8</v>
      </c>
      <c r="J22" s="91">
        <v>247</v>
      </c>
      <c r="K22" s="83">
        <v>1.05</v>
      </c>
      <c r="L22" s="81">
        <v>3.2</v>
      </c>
      <c r="M22" s="81">
        <v>1.5</v>
      </c>
      <c r="N22" s="81">
        <v>0.2</v>
      </c>
      <c r="O22" s="81">
        <v>4.7</v>
      </c>
      <c r="P22" s="81">
        <v>64.8</v>
      </c>
      <c r="Q22" s="83">
        <v>0.94</v>
      </c>
      <c r="R22" s="83">
        <v>0.38</v>
      </c>
      <c r="S22" s="83">
        <v>0.09</v>
      </c>
      <c r="T22" s="91">
        <v>25</v>
      </c>
      <c r="U22" s="83">
        <v>4.68</v>
      </c>
      <c r="V22" s="102">
        <v>7.3999999999999996E-2</v>
      </c>
      <c r="W22" s="81">
        <v>6</v>
      </c>
      <c r="X22" s="81">
        <v>59.8</v>
      </c>
      <c r="Y22" s="83">
        <v>1.62</v>
      </c>
      <c r="Z22" s="91">
        <v>163</v>
      </c>
      <c r="AA22" s="84" t="s">
        <v>267</v>
      </c>
      <c r="AB22" s="84" t="s">
        <v>268</v>
      </c>
      <c r="AC22" s="83">
        <v>0.37</v>
      </c>
      <c r="AD22" s="102">
        <v>4.5999999999999999E-2</v>
      </c>
      <c r="AE22" s="83">
        <v>0.17</v>
      </c>
      <c r="AF22" s="84" t="s">
        <v>269</v>
      </c>
      <c r="AG22" s="81">
        <v>5.0999999999999996</v>
      </c>
      <c r="AH22" s="83">
        <v>7.0000000000000007E-2</v>
      </c>
      <c r="AI22" s="91">
        <v>72</v>
      </c>
      <c r="AJ22" s="81">
        <v>0.8</v>
      </c>
      <c r="AK22" s="84" t="s">
        <v>245</v>
      </c>
      <c r="AL22" s="81">
        <v>1.1000000000000001</v>
      </c>
      <c r="AM22" s="83">
        <v>0.04</v>
      </c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71"/>
      <c r="BE22" s="71"/>
      <c r="BF22" s="71"/>
      <c r="BG22" s="71"/>
      <c r="BH22" s="71"/>
      <c r="BI22" s="71"/>
      <c r="BJ22" s="71"/>
      <c r="BK22" s="71"/>
      <c r="BL22" s="71"/>
      <c r="BM22" s="71"/>
      <c r="BN22" s="71"/>
    </row>
    <row r="23" spans="1:66" ht="15.95" customHeight="1" x14ac:dyDescent="0.2">
      <c r="A23" s="72" t="s">
        <v>127</v>
      </c>
      <c r="B23" s="131">
        <v>32676</v>
      </c>
      <c r="C23" s="83">
        <v>1.43</v>
      </c>
      <c r="D23" s="83">
        <v>6.36</v>
      </c>
      <c r="E23" s="83">
        <v>4.72</v>
      </c>
      <c r="F23" s="91">
        <v>104</v>
      </c>
      <c r="G23" s="91">
        <v>71</v>
      </c>
      <c r="H23" s="81">
        <v>25.7</v>
      </c>
      <c r="I23" s="81">
        <v>3.2</v>
      </c>
      <c r="J23" s="91">
        <v>393</v>
      </c>
      <c r="K23" s="81">
        <v>10.4</v>
      </c>
      <c r="L23" s="81">
        <v>1.8</v>
      </c>
      <c r="M23" s="81">
        <v>0.6</v>
      </c>
      <c r="N23" s="84" t="s">
        <v>270</v>
      </c>
      <c r="O23" s="81">
        <v>1.5</v>
      </c>
      <c r="P23" s="81">
        <v>15.4</v>
      </c>
      <c r="Q23" s="83">
        <v>0.77</v>
      </c>
      <c r="R23" s="83">
        <v>0.38</v>
      </c>
      <c r="S23" s="83">
        <v>0.08</v>
      </c>
      <c r="T23" s="91">
        <v>77</v>
      </c>
      <c r="U23" s="83">
        <v>0.3</v>
      </c>
      <c r="V23" s="102">
        <v>6.7000000000000004E-2</v>
      </c>
      <c r="W23" s="81">
        <v>3.3</v>
      </c>
      <c r="X23" s="81">
        <v>46.6</v>
      </c>
      <c r="Y23" s="83">
        <v>0.1</v>
      </c>
      <c r="Z23" s="91">
        <v>204</v>
      </c>
      <c r="AA23" s="84" t="s">
        <v>267</v>
      </c>
      <c r="AB23" s="84" t="s">
        <v>268</v>
      </c>
      <c r="AC23" s="83">
        <v>0.23</v>
      </c>
      <c r="AD23" s="102">
        <v>7.0000000000000001E-3</v>
      </c>
      <c r="AE23" s="83">
        <v>0.04</v>
      </c>
      <c r="AF23" s="84" t="s">
        <v>269</v>
      </c>
      <c r="AG23" s="81">
        <v>6.4</v>
      </c>
      <c r="AH23" s="83">
        <v>0.03</v>
      </c>
      <c r="AI23" s="91">
        <v>24</v>
      </c>
      <c r="AJ23" s="81">
        <v>0.5</v>
      </c>
      <c r="AK23" s="84" t="s">
        <v>245</v>
      </c>
      <c r="AL23" s="81">
        <v>0.7</v>
      </c>
      <c r="AM23" s="84" t="s">
        <v>245</v>
      </c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1"/>
      <c r="BK23" s="71"/>
      <c r="BL23" s="71"/>
      <c r="BM23" s="71"/>
      <c r="BN23" s="71"/>
    </row>
    <row r="24" spans="1:66" ht="15.95" customHeight="1" x14ac:dyDescent="0.2">
      <c r="A24" s="72" t="s">
        <v>128</v>
      </c>
      <c r="B24" s="131">
        <v>32677</v>
      </c>
      <c r="C24" s="83">
        <v>0.5</v>
      </c>
      <c r="D24" s="81">
        <v>25.4</v>
      </c>
      <c r="E24" s="81">
        <v>11.9</v>
      </c>
      <c r="F24" s="91">
        <v>264</v>
      </c>
      <c r="G24" s="91">
        <v>442</v>
      </c>
      <c r="H24" s="81">
        <v>8.3000000000000007</v>
      </c>
      <c r="I24" s="81">
        <v>2.5</v>
      </c>
      <c r="J24" s="91">
        <v>90</v>
      </c>
      <c r="K24" s="83">
        <v>1.1000000000000001</v>
      </c>
      <c r="L24" s="81">
        <v>0.1</v>
      </c>
      <c r="M24" s="81">
        <v>1.4</v>
      </c>
      <c r="N24" s="84" t="s">
        <v>270</v>
      </c>
      <c r="O24" s="81">
        <v>4.8</v>
      </c>
      <c r="P24" s="81">
        <v>43.6</v>
      </c>
      <c r="Q24" s="83">
        <v>3.19</v>
      </c>
      <c r="R24" s="83">
        <v>0.3</v>
      </c>
      <c r="S24" s="83">
        <v>0.18</v>
      </c>
      <c r="T24" s="91">
        <v>42</v>
      </c>
      <c r="U24" s="83">
        <v>0.23</v>
      </c>
      <c r="V24" s="102">
        <v>5.6000000000000001E-2</v>
      </c>
      <c r="W24" s="81">
        <v>9.6999999999999993</v>
      </c>
      <c r="X24" s="81">
        <v>22.6</v>
      </c>
      <c r="Y24" s="83">
        <v>0.11</v>
      </c>
      <c r="Z24" s="91">
        <v>492</v>
      </c>
      <c r="AA24" s="84" t="s">
        <v>267</v>
      </c>
      <c r="AB24" s="84" t="s">
        <v>268</v>
      </c>
      <c r="AC24" s="83">
        <v>0.46</v>
      </c>
      <c r="AD24" s="102">
        <v>0.01</v>
      </c>
      <c r="AE24" s="83">
        <v>0.18</v>
      </c>
      <c r="AF24" s="84" t="s">
        <v>269</v>
      </c>
      <c r="AG24" s="81">
        <v>4.5</v>
      </c>
      <c r="AH24" s="83">
        <v>0.09</v>
      </c>
      <c r="AI24" s="91">
        <v>71</v>
      </c>
      <c r="AJ24" s="81">
        <v>1</v>
      </c>
      <c r="AK24" s="83">
        <v>0.05</v>
      </c>
      <c r="AL24" s="81">
        <v>1.2</v>
      </c>
      <c r="AM24" s="84" t="s">
        <v>245</v>
      </c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</row>
    <row r="25" spans="1:66" ht="15.95" customHeight="1" x14ac:dyDescent="0.2">
      <c r="A25" s="72" t="s">
        <v>129</v>
      </c>
      <c r="B25" s="131">
        <v>32678</v>
      </c>
      <c r="C25" s="83">
        <v>0.43</v>
      </c>
      <c r="D25" s="81">
        <v>23.9</v>
      </c>
      <c r="E25" s="81">
        <v>10.9</v>
      </c>
      <c r="F25" s="91">
        <v>271</v>
      </c>
      <c r="G25" s="91">
        <v>484</v>
      </c>
      <c r="H25" s="81">
        <v>7.1</v>
      </c>
      <c r="I25" s="81">
        <v>1.7</v>
      </c>
      <c r="J25" s="91">
        <v>14</v>
      </c>
      <c r="K25" s="83">
        <v>0.27</v>
      </c>
      <c r="L25" s="81">
        <v>0.4</v>
      </c>
      <c r="M25" s="81">
        <v>1.3</v>
      </c>
      <c r="N25" s="81">
        <v>0.2</v>
      </c>
      <c r="O25" s="81">
        <v>4.2</v>
      </c>
      <c r="P25" s="81">
        <v>39.5</v>
      </c>
      <c r="Q25" s="83">
        <v>3.51</v>
      </c>
      <c r="R25" s="83">
        <v>0.39</v>
      </c>
      <c r="S25" s="83">
        <v>0.17</v>
      </c>
      <c r="T25" s="91">
        <v>27</v>
      </c>
      <c r="U25" s="83">
        <v>0.17</v>
      </c>
      <c r="V25" s="102">
        <v>4.3999999999999997E-2</v>
      </c>
      <c r="W25" s="81">
        <v>8.4</v>
      </c>
      <c r="X25" s="81">
        <v>21</v>
      </c>
      <c r="Y25" s="83">
        <v>0.04</v>
      </c>
      <c r="Z25" s="91">
        <v>465</v>
      </c>
      <c r="AA25" s="84" t="s">
        <v>267</v>
      </c>
      <c r="AB25" s="84" t="s">
        <v>268</v>
      </c>
      <c r="AC25" s="83">
        <v>0.44</v>
      </c>
      <c r="AD25" s="102">
        <v>8.9999999999999993E-3</v>
      </c>
      <c r="AE25" s="83">
        <v>0.17</v>
      </c>
      <c r="AF25" s="84" t="s">
        <v>269</v>
      </c>
      <c r="AG25" s="81">
        <v>2.6</v>
      </c>
      <c r="AH25" s="83">
        <v>0.1</v>
      </c>
      <c r="AI25" s="91">
        <v>77</v>
      </c>
      <c r="AJ25" s="81">
        <v>0.6</v>
      </c>
      <c r="AK25" s="83">
        <v>0.04</v>
      </c>
      <c r="AL25" s="81">
        <v>1</v>
      </c>
      <c r="AM25" s="84" t="s">
        <v>245</v>
      </c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</row>
    <row r="26" spans="1:66" ht="15.95" customHeight="1" x14ac:dyDescent="0.2">
      <c r="A26" s="72" t="s">
        <v>130</v>
      </c>
      <c r="B26" s="131">
        <v>32679</v>
      </c>
      <c r="C26" s="83">
        <v>2.89</v>
      </c>
      <c r="D26" s="81">
        <v>24.8</v>
      </c>
      <c r="E26" s="81">
        <v>10.9</v>
      </c>
      <c r="F26" s="91">
        <v>213</v>
      </c>
      <c r="G26" s="91">
        <v>442</v>
      </c>
      <c r="H26" s="81">
        <v>49.6</v>
      </c>
      <c r="I26" s="81">
        <v>7.7</v>
      </c>
      <c r="J26" s="91">
        <v>116</v>
      </c>
      <c r="K26" s="83">
        <v>0.81</v>
      </c>
      <c r="L26" s="81">
        <v>5.4</v>
      </c>
      <c r="M26" s="81">
        <v>1.8</v>
      </c>
      <c r="N26" s="84" t="s">
        <v>270</v>
      </c>
      <c r="O26" s="81">
        <v>4.3</v>
      </c>
      <c r="P26" s="81">
        <v>34.799999999999997</v>
      </c>
      <c r="Q26" s="83">
        <v>3.1</v>
      </c>
      <c r="R26" s="83">
        <v>0.39</v>
      </c>
      <c r="S26" s="83">
        <v>0.17</v>
      </c>
      <c r="T26" s="91">
        <v>40</v>
      </c>
      <c r="U26" s="83">
        <v>0.49</v>
      </c>
      <c r="V26" s="102">
        <v>4.4999999999999998E-2</v>
      </c>
      <c r="W26" s="81">
        <v>8</v>
      </c>
      <c r="X26" s="81">
        <v>39.9</v>
      </c>
      <c r="Y26" s="83">
        <v>0.23</v>
      </c>
      <c r="Z26" s="91">
        <v>560</v>
      </c>
      <c r="AA26" s="84" t="s">
        <v>267</v>
      </c>
      <c r="AB26" s="84" t="s">
        <v>268</v>
      </c>
      <c r="AC26" s="83">
        <v>0.54</v>
      </c>
      <c r="AD26" s="102">
        <v>1.4999999999999999E-2</v>
      </c>
      <c r="AE26" s="83">
        <v>0.21</v>
      </c>
      <c r="AF26" s="84" t="s">
        <v>269</v>
      </c>
      <c r="AG26" s="81">
        <v>4</v>
      </c>
      <c r="AH26" s="83">
        <v>0.11</v>
      </c>
      <c r="AI26" s="91">
        <v>94</v>
      </c>
      <c r="AJ26" s="81">
        <v>1.6</v>
      </c>
      <c r="AK26" s="83">
        <v>7.0000000000000007E-2</v>
      </c>
      <c r="AL26" s="81">
        <v>1.4</v>
      </c>
      <c r="AM26" s="83">
        <v>0.05</v>
      </c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  <c r="BM26" s="71"/>
      <c r="BN26" s="71"/>
    </row>
    <row r="27" spans="1:66" ht="15.95" customHeight="1" x14ac:dyDescent="0.2">
      <c r="A27" s="72" t="s">
        <v>131</v>
      </c>
      <c r="B27" s="131">
        <v>32680</v>
      </c>
      <c r="C27" s="83">
        <v>2</v>
      </c>
      <c r="D27" s="81">
        <v>25.9</v>
      </c>
      <c r="E27" s="81">
        <v>12.5</v>
      </c>
      <c r="F27" s="91">
        <v>308</v>
      </c>
      <c r="G27" s="91">
        <v>515</v>
      </c>
      <c r="H27" s="81">
        <v>39.9</v>
      </c>
      <c r="I27" s="81">
        <v>6.6</v>
      </c>
      <c r="J27" s="91">
        <v>51</v>
      </c>
      <c r="K27" s="83">
        <v>0.81</v>
      </c>
      <c r="L27" s="81">
        <v>3</v>
      </c>
      <c r="M27" s="81">
        <v>2.1</v>
      </c>
      <c r="N27" s="84" t="s">
        <v>270</v>
      </c>
      <c r="O27" s="81">
        <v>5.9</v>
      </c>
      <c r="P27" s="91">
        <v>137</v>
      </c>
      <c r="Q27" s="83">
        <v>3.06</v>
      </c>
      <c r="R27" s="83">
        <v>0.44</v>
      </c>
      <c r="S27" s="83">
        <v>0.19</v>
      </c>
      <c r="T27" s="91">
        <v>46</v>
      </c>
      <c r="U27" s="83">
        <v>0.84</v>
      </c>
      <c r="V27" s="102">
        <v>0.13500000000000001</v>
      </c>
      <c r="W27" s="81">
        <v>13.4</v>
      </c>
      <c r="X27" s="81">
        <v>17</v>
      </c>
      <c r="Y27" s="83">
        <v>0.24</v>
      </c>
      <c r="Z27" s="91">
        <v>726</v>
      </c>
      <c r="AA27" s="84" t="s">
        <v>267</v>
      </c>
      <c r="AB27" s="84" t="s">
        <v>268</v>
      </c>
      <c r="AC27" s="83">
        <v>0.64</v>
      </c>
      <c r="AD27" s="102">
        <v>1.7000000000000001E-2</v>
      </c>
      <c r="AE27" s="83">
        <v>0.22</v>
      </c>
      <c r="AF27" s="84" t="s">
        <v>269</v>
      </c>
      <c r="AG27" s="81">
        <v>5.8</v>
      </c>
      <c r="AH27" s="83">
        <v>0.05</v>
      </c>
      <c r="AI27" s="91">
        <v>97</v>
      </c>
      <c r="AJ27" s="81">
        <v>1.9</v>
      </c>
      <c r="AK27" s="83">
        <v>0.06</v>
      </c>
      <c r="AL27" s="81">
        <v>2.1</v>
      </c>
      <c r="AM27" s="83">
        <v>0.05</v>
      </c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1"/>
    </row>
    <row r="28" spans="1:66" ht="15.95" customHeight="1" x14ac:dyDescent="0.2">
      <c r="A28" s="72" t="s">
        <v>132</v>
      </c>
      <c r="B28" s="131">
        <v>32681</v>
      </c>
      <c r="C28" s="83">
        <v>1.34</v>
      </c>
      <c r="D28" s="81">
        <v>20.6</v>
      </c>
      <c r="E28" s="83">
        <v>9.23</v>
      </c>
      <c r="F28" s="91">
        <v>145</v>
      </c>
      <c r="G28" s="91">
        <v>295</v>
      </c>
      <c r="H28" s="81">
        <v>19</v>
      </c>
      <c r="I28" s="81">
        <v>3.2</v>
      </c>
      <c r="J28" s="91">
        <v>108</v>
      </c>
      <c r="K28" s="83">
        <v>0.71</v>
      </c>
      <c r="L28" s="81">
        <v>2.4</v>
      </c>
      <c r="M28" s="81">
        <v>2.7</v>
      </c>
      <c r="N28" s="81">
        <v>0.4</v>
      </c>
      <c r="O28" s="81">
        <v>5.6</v>
      </c>
      <c r="P28" s="91">
        <v>119</v>
      </c>
      <c r="Q28" s="83">
        <v>2.0699999999999998</v>
      </c>
      <c r="R28" s="83">
        <v>0.26</v>
      </c>
      <c r="S28" s="83">
        <v>0.13</v>
      </c>
      <c r="T28" s="91">
        <v>45</v>
      </c>
      <c r="U28" s="83">
        <v>2.69</v>
      </c>
      <c r="V28" s="102">
        <v>0.121</v>
      </c>
      <c r="W28" s="81">
        <v>15.6</v>
      </c>
      <c r="X28" s="81">
        <v>42.7</v>
      </c>
      <c r="Y28" s="83">
        <v>0.22</v>
      </c>
      <c r="Z28" s="91">
        <v>531</v>
      </c>
      <c r="AA28" s="84" t="s">
        <v>267</v>
      </c>
      <c r="AB28" s="84" t="s">
        <v>268</v>
      </c>
      <c r="AC28" s="83">
        <v>0.56999999999999995</v>
      </c>
      <c r="AD28" s="102">
        <v>1.9E-2</v>
      </c>
      <c r="AE28" s="83">
        <v>0.18</v>
      </c>
      <c r="AF28" s="84" t="s">
        <v>269</v>
      </c>
      <c r="AG28" s="81">
        <v>4.7</v>
      </c>
      <c r="AH28" s="83">
        <v>7.0000000000000007E-2</v>
      </c>
      <c r="AI28" s="91">
        <v>46</v>
      </c>
      <c r="AJ28" s="81">
        <v>1.1000000000000001</v>
      </c>
      <c r="AK28" s="83">
        <v>0.03</v>
      </c>
      <c r="AL28" s="81">
        <v>1.6</v>
      </c>
      <c r="AM28" s="84" t="s">
        <v>245</v>
      </c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1"/>
    </row>
    <row r="29" spans="1:66" ht="15.95" customHeight="1" x14ac:dyDescent="0.2">
      <c r="A29" s="72" t="s">
        <v>133</v>
      </c>
      <c r="B29" s="131">
        <v>32682</v>
      </c>
      <c r="C29" s="83">
        <v>2.8</v>
      </c>
      <c r="D29" s="81">
        <v>38.1</v>
      </c>
      <c r="E29" s="81">
        <v>17</v>
      </c>
      <c r="F29" s="91">
        <v>341</v>
      </c>
      <c r="G29" s="91">
        <v>630</v>
      </c>
      <c r="H29" s="81">
        <v>39</v>
      </c>
      <c r="I29" s="81">
        <v>9.1</v>
      </c>
      <c r="J29" s="91">
        <v>9</v>
      </c>
      <c r="K29" s="83">
        <v>0.27</v>
      </c>
      <c r="L29" s="81">
        <v>2.1</v>
      </c>
      <c r="M29" s="81">
        <v>3.2</v>
      </c>
      <c r="N29" s="84" t="s">
        <v>270</v>
      </c>
      <c r="O29" s="81">
        <v>7.8</v>
      </c>
      <c r="P29" s="91">
        <v>113</v>
      </c>
      <c r="Q29" s="83">
        <v>3.54</v>
      </c>
      <c r="R29" s="83">
        <v>0.68</v>
      </c>
      <c r="S29" s="83">
        <v>0.28999999999999998</v>
      </c>
      <c r="T29" s="91">
        <v>69</v>
      </c>
      <c r="U29" s="83">
        <v>0.37</v>
      </c>
      <c r="V29" s="102">
        <v>0.13400000000000001</v>
      </c>
      <c r="W29" s="81">
        <v>20.2</v>
      </c>
      <c r="X29" s="81">
        <v>23.1</v>
      </c>
      <c r="Y29" s="83">
        <v>0.11</v>
      </c>
      <c r="Z29" s="91">
        <v>771</v>
      </c>
      <c r="AA29" s="102">
        <v>1E-3</v>
      </c>
      <c r="AB29" s="84" t="s">
        <v>268</v>
      </c>
      <c r="AC29" s="83">
        <v>0.85</v>
      </c>
      <c r="AD29" s="102">
        <v>3.3000000000000002E-2</v>
      </c>
      <c r="AE29" s="83">
        <v>0.28000000000000003</v>
      </c>
      <c r="AF29" s="84" t="s">
        <v>269</v>
      </c>
      <c r="AG29" s="81">
        <v>4.5999999999999996</v>
      </c>
      <c r="AH29" s="83">
        <v>7.0000000000000007E-2</v>
      </c>
      <c r="AI29" s="91">
        <v>182</v>
      </c>
      <c r="AJ29" s="81">
        <v>2.9</v>
      </c>
      <c r="AK29" s="83">
        <v>7.0000000000000007E-2</v>
      </c>
      <c r="AL29" s="81">
        <v>2.1</v>
      </c>
      <c r="AM29" s="83">
        <v>7.0000000000000007E-2</v>
      </c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1"/>
      <c r="BM29" s="71"/>
      <c r="BN29" s="71"/>
    </row>
    <row r="30" spans="1:66" ht="15.95" customHeight="1" x14ac:dyDescent="0.2">
      <c r="A30" s="72" t="s">
        <v>134</v>
      </c>
      <c r="B30" s="131">
        <v>32683</v>
      </c>
      <c r="C30" s="83">
        <v>1.77</v>
      </c>
      <c r="D30" s="81">
        <v>14.1</v>
      </c>
      <c r="E30" s="83">
        <v>7.01</v>
      </c>
      <c r="F30" s="81">
        <v>73.900000000000006</v>
      </c>
      <c r="G30" s="91">
        <v>291</v>
      </c>
      <c r="H30" s="81">
        <v>46.1</v>
      </c>
      <c r="I30" s="81">
        <v>5.7</v>
      </c>
      <c r="J30" s="91">
        <v>569</v>
      </c>
      <c r="K30" s="81">
        <v>10.1</v>
      </c>
      <c r="L30" s="81">
        <v>3.1</v>
      </c>
      <c r="M30" s="81">
        <v>1.8</v>
      </c>
      <c r="N30" s="84" t="s">
        <v>270</v>
      </c>
      <c r="O30" s="81">
        <v>4.3</v>
      </c>
      <c r="P30" s="81">
        <v>90.8</v>
      </c>
      <c r="Q30" s="83">
        <v>1.49</v>
      </c>
      <c r="R30" s="83">
        <v>0.35</v>
      </c>
      <c r="S30" s="83">
        <v>0.08</v>
      </c>
      <c r="T30" s="91">
        <v>111</v>
      </c>
      <c r="U30" s="83">
        <v>4.03</v>
      </c>
      <c r="V30" s="102">
        <v>0.1</v>
      </c>
      <c r="W30" s="81">
        <v>9.6</v>
      </c>
      <c r="X30" s="81">
        <v>47.4</v>
      </c>
      <c r="Y30" s="83">
        <v>0.6</v>
      </c>
      <c r="Z30" s="91">
        <v>484</v>
      </c>
      <c r="AA30" s="84" t="s">
        <v>267</v>
      </c>
      <c r="AB30" s="84" t="s">
        <v>268</v>
      </c>
      <c r="AC30" s="83">
        <v>0.45</v>
      </c>
      <c r="AD30" s="102">
        <v>5.2999999999999999E-2</v>
      </c>
      <c r="AE30" s="83">
        <v>0.13</v>
      </c>
      <c r="AF30" s="84" t="s">
        <v>269</v>
      </c>
      <c r="AG30" s="81">
        <v>8.1</v>
      </c>
      <c r="AH30" s="83">
        <v>0.05</v>
      </c>
      <c r="AI30" s="91">
        <v>49</v>
      </c>
      <c r="AJ30" s="81">
        <v>1.1000000000000001</v>
      </c>
      <c r="AK30" s="83">
        <v>0.03</v>
      </c>
      <c r="AL30" s="81">
        <v>1.1000000000000001</v>
      </c>
      <c r="AM30" s="83">
        <v>0.04</v>
      </c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1"/>
      <c r="BM30" s="71"/>
      <c r="BN30" s="71"/>
    </row>
    <row r="31" spans="1:66" ht="15.95" customHeight="1" x14ac:dyDescent="0.2">
      <c r="A31" s="72" t="s">
        <v>135</v>
      </c>
      <c r="B31" s="131">
        <v>32684</v>
      </c>
      <c r="C31" s="83">
        <v>5.09</v>
      </c>
      <c r="D31" s="81">
        <v>33.1</v>
      </c>
      <c r="E31" s="81">
        <v>13.2</v>
      </c>
      <c r="F31" s="91">
        <v>480</v>
      </c>
      <c r="G31" s="91">
        <v>687</v>
      </c>
      <c r="H31" s="81">
        <v>87.8</v>
      </c>
      <c r="I31" s="81">
        <v>33.6</v>
      </c>
      <c r="J31" s="91">
        <v>17</v>
      </c>
      <c r="K31" s="83">
        <v>0.37</v>
      </c>
      <c r="L31" s="81">
        <v>3.7</v>
      </c>
      <c r="M31" s="81">
        <v>2.6</v>
      </c>
      <c r="N31" s="81">
        <v>0.3</v>
      </c>
      <c r="O31" s="81">
        <v>7.4</v>
      </c>
      <c r="P31" s="91">
        <v>248</v>
      </c>
      <c r="Q31" s="83">
        <v>6.25</v>
      </c>
      <c r="R31" s="83">
        <v>0.78</v>
      </c>
      <c r="S31" s="83">
        <v>0.2</v>
      </c>
      <c r="T31" s="91">
        <v>60</v>
      </c>
      <c r="U31" s="83">
        <v>0.32</v>
      </c>
      <c r="V31" s="102">
        <v>0.21</v>
      </c>
      <c r="W31" s="81">
        <v>21.4</v>
      </c>
      <c r="X31" s="81">
        <v>31.6</v>
      </c>
      <c r="Y31" s="83">
        <v>0.08</v>
      </c>
      <c r="Z31" s="91">
        <v>2070</v>
      </c>
      <c r="AA31" s="102">
        <v>1E-3</v>
      </c>
      <c r="AB31" s="84" t="s">
        <v>268</v>
      </c>
      <c r="AC31" s="83">
        <v>0.98</v>
      </c>
      <c r="AD31" s="102">
        <v>0.159</v>
      </c>
      <c r="AE31" s="83">
        <v>0.27</v>
      </c>
      <c r="AF31" s="84" t="s">
        <v>269</v>
      </c>
      <c r="AG31" s="81">
        <v>4</v>
      </c>
      <c r="AH31" s="83">
        <v>0.18</v>
      </c>
      <c r="AI31" s="91">
        <v>153</v>
      </c>
      <c r="AJ31" s="81">
        <v>1.3</v>
      </c>
      <c r="AK31" s="83">
        <v>0.06</v>
      </c>
      <c r="AL31" s="81">
        <v>2.8</v>
      </c>
      <c r="AM31" s="83">
        <v>0.06</v>
      </c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1"/>
      <c r="BM31" s="71"/>
      <c r="BN31" s="71"/>
    </row>
    <row r="32" spans="1:66" ht="15.95" customHeight="1" x14ac:dyDescent="0.2">
      <c r="A32" s="72" t="s">
        <v>136</v>
      </c>
      <c r="B32" s="131">
        <v>32685</v>
      </c>
      <c r="C32" s="83">
        <v>2.78</v>
      </c>
      <c r="D32" s="83">
        <v>7.34</v>
      </c>
      <c r="E32" s="83">
        <v>7.51</v>
      </c>
      <c r="F32" s="81">
        <v>65.900000000000006</v>
      </c>
      <c r="G32" s="91">
        <v>563</v>
      </c>
      <c r="H32" s="81">
        <v>19.899999999999999</v>
      </c>
      <c r="I32" s="81">
        <v>4.2</v>
      </c>
      <c r="J32" s="91">
        <v>26</v>
      </c>
      <c r="K32" s="83">
        <v>0.66</v>
      </c>
      <c r="L32" s="81">
        <v>30.9</v>
      </c>
      <c r="M32" s="81">
        <v>1.6</v>
      </c>
      <c r="N32" s="81">
        <v>0.5</v>
      </c>
      <c r="O32" s="81">
        <v>1.4</v>
      </c>
      <c r="P32" s="81">
        <v>20.8</v>
      </c>
      <c r="Q32" s="83">
        <v>1.56</v>
      </c>
      <c r="R32" s="83">
        <v>2.29</v>
      </c>
      <c r="S32" s="84" t="s">
        <v>245</v>
      </c>
      <c r="T32" s="91">
        <v>29</v>
      </c>
      <c r="U32" s="83">
        <v>0.48</v>
      </c>
      <c r="V32" s="102">
        <v>0.113</v>
      </c>
      <c r="W32" s="81">
        <v>3.6</v>
      </c>
      <c r="X32" s="91">
        <v>167</v>
      </c>
      <c r="Y32" s="83">
        <v>0.1</v>
      </c>
      <c r="Z32" s="91">
        <v>111</v>
      </c>
      <c r="AA32" s="102">
        <v>1E-3</v>
      </c>
      <c r="AB32" s="84" t="s">
        <v>268</v>
      </c>
      <c r="AC32" s="83">
        <v>0.15</v>
      </c>
      <c r="AD32" s="102">
        <v>1.7999999999999999E-2</v>
      </c>
      <c r="AE32" s="83">
        <v>0.04</v>
      </c>
      <c r="AF32" s="84" t="s">
        <v>269</v>
      </c>
      <c r="AG32" s="81">
        <v>1.3</v>
      </c>
      <c r="AH32" s="83">
        <v>0.56999999999999995</v>
      </c>
      <c r="AI32" s="91">
        <v>306</v>
      </c>
      <c r="AJ32" s="81">
        <v>1</v>
      </c>
      <c r="AK32" s="84" t="s">
        <v>245</v>
      </c>
      <c r="AL32" s="81">
        <v>0.5</v>
      </c>
      <c r="AM32" s="83">
        <v>0.36</v>
      </c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1"/>
      <c r="BM32" s="71"/>
      <c r="BN32" s="71"/>
    </row>
    <row r="33" spans="1:66" ht="15.95" customHeight="1" x14ac:dyDescent="0.2">
      <c r="A33" s="72" t="s">
        <v>137</v>
      </c>
      <c r="B33" s="131">
        <v>32686</v>
      </c>
      <c r="C33" s="83">
        <v>2.75</v>
      </c>
      <c r="D33" s="81">
        <v>18.899999999999999</v>
      </c>
      <c r="E33" s="81">
        <v>10.199999999999999</v>
      </c>
      <c r="F33" s="91">
        <v>188</v>
      </c>
      <c r="G33" s="91">
        <v>384</v>
      </c>
      <c r="H33" s="81">
        <v>49.7</v>
      </c>
      <c r="I33" s="81">
        <v>7</v>
      </c>
      <c r="J33" s="91">
        <v>359</v>
      </c>
      <c r="K33" s="83">
        <v>5.44</v>
      </c>
      <c r="L33" s="81">
        <v>1.2</v>
      </c>
      <c r="M33" s="81">
        <v>2.6</v>
      </c>
      <c r="N33" s="84" t="s">
        <v>270</v>
      </c>
      <c r="O33" s="81">
        <v>4.9000000000000004</v>
      </c>
      <c r="P33" s="91">
        <v>102</v>
      </c>
      <c r="Q33" s="83">
        <v>2.57</v>
      </c>
      <c r="R33" s="83">
        <v>0.65</v>
      </c>
      <c r="S33" s="83">
        <v>0.13</v>
      </c>
      <c r="T33" s="91">
        <v>97</v>
      </c>
      <c r="U33" s="83">
        <v>5.22</v>
      </c>
      <c r="V33" s="102">
        <v>0.151</v>
      </c>
      <c r="W33" s="81">
        <v>9.5</v>
      </c>
      <c r="X33" s="81">
        <v>42.7</v>
      </c>
      <c r="Y33" s="83">
        <v>0.82</v>
      </c>
      <c r="Z33" s="91">
        <v>581</v>
      </c>
      <c r="AA33" s="102">
        <v>1E-3</v>
      </c>
      <c r="AB33" s="84" t="s">
        <v>268</v>
      </c>
      <c r="AC33" s="83">
        <v>0.61</v>
      </c>
      <c r="AD33" s="102">
        <v>2.3E-2</v>
      </c>
      <c r="AE33" s="83">
        <v>0.23</v>
      </c>
      <c r="AF33" s="84" t="s">
        <v>269</v>
      </c>
      <c r="AG33" s="81">
        <v>6.8</v>
      </c>
      <c r="AH33" s="83">
        <v>0.08</v>
      </c>
      <c r="AI33" s="91">
        <v>58</v>
      </c>
      <c r="AJ33" s="81">
        <v>2.6</v>
      </c>
      <c r="AK33" s="83">
        <v>0.05</v>
      </c>
      <c r="AL33" s="81">
        <v>1.5</v>
      </c>
      <c r="AM33" s="83">
        <v>0.04</v>
      </c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1"/>
      <c r="BM33" s="71"/>
      <c r="BN33" s="71"/>
    </row>
    <row r="34" spans="1:66" ht="15.95" customHeight="1" x14ac:dyDescent="0.2">
      <c r="A34" s="72" t="s">
        <v>138</v>
      </c>
      <c r="B34" s="131">
        <v>32687</v>
      </c>
      <c r="C34" s="83">
        <v>1.55</v>
      </c>
      <c r="D34" s="81">
        <v>22.5</v>
      </c>
      <c r="E34" s="83">
        <v>8.77</v>
      </c>
      <c r="F34" s="91">
        <v>145</v>
      </c>
      <c r="G34" s="91">
        <v>387</v>
      </c>
      <c r="H34" s="81">
        <v>24.3</v>
      </c>
      <c r="I34" s="81">
        <v>3.2</v>
      </c>
      <c r="J34" s="91">
        <v>11</v>
      </c>
      <c r="K34" s="83">
        <v>0.3</v>
      </c>
      <c r="L34" s="81">
        <v>7.4</v>
      </c>
      <c r="M34" s="81">
        <v>1.7</v>
      </c>
      <c r="N34" s="84" t="s">
        <v>270</v>
      </c>
      <c r="O34" s="81">
        <v>3.6</v>
      </c>
      <c r="P34" s="81">
        <v>38.6</v>
      </c>
      <c r="Q34" s="83">
        <v>1.85</v>
      </c>
      <c r="R34" s="83">
        <v>0.43</v>
      </c>
      <c r="S34" s="83">
        <v>0.19</v>
      </c>
      <c r="T34" s="91">
        <v>55</v>
      </c>
      <c r="U34" s="83">
        <v>0.28000000000000003</v>
      </c>
      <c r="V34" s="102">
        <v>2.5999999999999999E-2</v>
      </c>
      <c r="W34" s="81">
        <v>8.6</v>
      </c>
      <c r="X34" s="81">
        <v>15</v>
      </c>
      <c r="Y34" s="83">
        <v>0.08</v>
      </c>
      <c r="Z34" s="91">
        <v>261</v>
      </c>
      <c r="AA34" s="84" t="s">
        <v>267</v>
      </c>
      <c r="AB34" s="84" t="s">
        <v>268</v>
      </c>
      <c r="AC34" s="83">
        <v>0.52</v>
      </c>
      <c r="AD34" s="102">
        <v>8.9999999999999993E-3</v>
      </c>
      <c r="AE34" s="83">
        <v>0.19</v>
      </c>
      <c r="AF34" s="84" t="s">
        <v>269</v>
      </c>
      <c r="AG34" s="81">
        <v>3</v>
      </c>
      <c r="AH34" s="83">
        <v>0.16</v>
      </c>
      <c r="AI34" s="91">
        <v>107</v>
      </c>
      <c r="AJ34" s="81">
        <v>1.4</v>
      </c>
      <c r="AK34" s="83">
        <v>0.05</v>
      </c>
      <c r="AL34" s="81">
        <v>1.4</v>
      </c>
      <c r="AM34" s="83">
        <v>0.13</v>
      </c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1"/>
      <c r="BM34" s="71"/>
      <c r="BN34" s="71"/>
    </row>
    <row r="35" spans="1:66" ht="15.95" customHeight="1" x14ac:dyDescent="0.2">
      <c r="A35" s="72" t="s">
        <v>139</v>
      </c>
      <c r="B35" s="131">
        <v>32688</v>
      </c>
      <c r="C35" s="83">
        <v>1.23</v>
      </c>
      <c r="D35" s="81">
        <v>21.4</v>
      </c>
      <c r="E35" s="81">
        <v>13.1</v>
      </c>
      <c r="F35" s="81">
        <v>73.900000000000006</v>
      </c>
      <c r="G35" s="91">
        <v>372</v>
      </c>
      <c r="H35" s="81">
        <v>6.5</v>
      </c>
      <c r="I35" s="81">
        <v>1.1000000000000001</v>
      </c>
      <c r="J35" s="91">
        <v>7</v>
      </c>
      <c r="K35" s="83">
        <v>0.18</v>
      </c>
      <c r="L35" s="81">
        <v>0.6</v>
      </c>
      <c r="M35" s="81">
        <v>1.7</v>
      </c>
      <c r="N35" s="81">
        <v>0.2</v>
      </c>
      <c r="O35" s="81">
        <v>3.3</v>
      </c>
      <c r="P35" s="81">
        <v>60.6</v>
      </c>
      <c r="Q35" s="83">
        <v>0.98</v>
      </c>
      <c r="R35" s="83">
        <v>0.34</v>
      </c>
      <c r="S35" s="83">
        <v>0.24</v>
      </c>
      <c r="T35" s="91">
        <v>65</v>
      </c>
      <c r="U35" s="83">
        <v>0.19</v>
      </c>
      <c r="V35" s="102">
        <v>4.4999999999999998E-2</v>
      </c>
      <c r="W35" s="81">
        <v>9.4</v>
      </c>
      <c r="X35" s="81">
        <v>16.3</v>
      </c>
      <c r="Y35" s="83">
        <v>0.09</v>
      </c>
      <c r="Z35" s="91">
        <v>533</v>
      </c>
      <c r="AA35" s="84" t="s">
        <v>267</v>
      </c>
      <c r="AB35" s="84" t="s">
        <v>268</v>
      </c>
      <c r="AC35" s="83">
        <v>0.54</v>
      </c>
      <c r="AD35" s="102">
        <v>8.9999999999999993E-3</v>
      </c>
      <c r="AE35" s="83">
        <v>0.19</v>
      </c>
      <c r="AF35" s="84" t="s">
        <v>269</v>
      </c>
      <c r="AG35" s="81">
        <v>3.5</v>
      </c>
      <c r="AH35" s="83">
        <v>0.04</v>
      </c>
      <c r="AI35" s="91">
        <v>52</v>
      </c>
      <c r="AJ35" s="81">
        <v>1.5</v>
      </c>
      <c r="AK35" s="83">
        <v>0.06</v>
      </c>
      <c r="AL35" s="81">
        <v>1.4</v>
      </c>
      <c r="AM35" s="83">
        <v>0.03</v>
      </c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1"/>
      <c r="BD35" s="71"/>
      <c r="BE35" s="71"/>
      <c r="BF35" s="71"/>
      <c r="BG35" s="71"/>
      <c r="BH35" s="71"/>
      <c r="BI35" s="71"/>
      <c r="BJ35" s="71"/>
      <c r="BK35" s="71"/>
      <c r="BL35" s="71"/>
      <c r="BM35" s="71"/>
      <c r="BN35" s="71"/>
    </row>
    <row r="36" spans="1:66" ht="15.95" customHeight="1" x14ac:dyDescent="0.2">
      <c r="A36" s="72" t="s">
        <v>140</v>
      </c>
      <c r="B36" s="131">
        <v>32689</v>
      </c>
      <c r="C36" s="83">
        <v>1.77</v>
      </c>
      <c r="D36" s="81">
        <v>32.6</v>
      </c>
      <c r="E36" s="81">
        <v>13.3</v>
      </c>
      <c r="F36" s="91">
        <v>237</v>
      </c>
      <c r="G36" s="91">
        <v>436</v>
      </c>
      <c r="H36" s="81">
        <v>41.7</v>
      </c>
      <c r="I36" s="81">
        <v>4.9000000000000004</v>
      </c>
      <c r="J36" s="91">
        <v>89</v>
      </c>
      <c r="K36" s="83">
        <v>0.73</v>
      </c>
      <c r="L36" s="81">
        <v>8.5</v>
      </c>
      <c r="M36" s="81">
        <v>1.2</v>
      </c>
      <c r="N36" s="81">
        <v>2</v>
      </c>
      <c r="O36" s="81">
        <v>5.5</v>
      </c>
      <c r="P36" s="91">
        <v>108</v>
      </c>
      <c r="Q36" s="83">
        <v>2.15</v>
      </c>
      <c r="R36" s="83">
        <v>1.04</v>
      </c>
      <c r="S36" s="83">
        <v>0.22</v>
      </c>
      <c r="T36" s="91">
        <v>46</v>
      </c>
      <c r="U36" s="83">
        <v>0.15</v>
      </c>
      <c r="V36" s="102">
        <v>7.0999999999999994E-2</v>
      </c>
      <c r="W36" s="81">
        <v>13.8</v>
      </c>
      <c r="X36" s="81">
        <v>18.100000000000001</v>
      </c>
      <c r="Y36" s="83">
        <v>7.0000000000000007E-2</v>
      </c>
      <c r="Z36" s="91">
        <v>681</v>
      </c>
      <c r="AA36" s="84" t="s">
        <v>267</v>
      </c>
      <c r="AB36" s="84" t="s">
        <v>268</v>
      </c>
      <c r="AC36" s="83">
        <v>0.52</v>
      </c>
      <c r="AD36" s="102">
        <v>0.13400000000000001</v>
      </c>
      <c r="AE36" s="83">
        <v>0.2</v>
      </c>
      <c r="AF36" s="84" t="s">
        <v>269</v>
      </c>
      <c r="AG36" s="81">
        <v>3.2</v>
      </c>
      <c r="AH36" s="83">
        <v>0.25</v>
      </c>
      <c r="AI36" s="91">
        <v>86</v>
      </c>
      <c r="AJ36" s="81">
        <v>1.6</v>
      </c>
      <c r="AK36" s="83">
        <v>7.0000000000000007E-2</v>
      </c>
      <c r="AL36" s="81">
        <v>1.3</v>
      </c>
      <c r="AM36" s="83">
        <v>7.0000000000000007E-2</v>
      </c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1"/>
      <c r="BD36" s="71"/>
      <c r="BE36" s="71"/>
      <c r="BF36" s="71"/>
      <c r="BG36" s="71"/>
      <c r="BH36" s="71"/>
      <c r="BI36" s="71"/>
      <c r="BJ36" s="71"/>
      <c r="BK36" s="71"/>
      <c r="BL36" s="71"/>
      <c r="BM36" s="71"/>
      <c r="BN36" s="71"/>
    </row>
    <row r="37" spans="1:66" ht="15.95" customHeight="1" x14ac:dyDescent="0.2">
      <c r="A37" s="72" t="s">
        <v>141</v>
      </c>
      <c r="B37" s="131">
        <v>32690</v>
      </c>
      <c r="C37" s="83">
        <v>1.73</v>
      </c>
      <c r="D37" s="81">
        <v>25.6</v>
      </c>
      <c r="E37" s="83">
        <v>8.5</v>
      </c>
      <c r="F37" s="91">
        <v>162</v>
      </c>
      <c r="G37" s="91">
        <v>335</v>
      </c>
      <c r="H37" s="81">
        <v>35.5</v>
      </c>
      <c r="I37" s="81">
        <v>6.6</v>
      </c>
      <c r="J37" s="91">
        <v>157</v>
      </c>
      <c r="K37" s="83">
        <v>1.32</v>
      </c>
      <c r="L37" s="81">
        <v>3.4</v>
      </c>
      <c r="M37" s="81">
        <v>1.9</v>
      </c>
      <c r="N37" s="81">
        <v>1.4</v>
      </c>
      <c r="O37" s="81">
        <v>5.6</v>
      </c>
      <c r="P37" s="81">
        <v>65</v>
      </c>
      <c r="Q37" s="83">
        <v>2.44</v>
      </c>
      <c r="R37" s="83">
        <v>0.86</v>
      </c>
      <c r="S37" s="83">
        <v>0.15</v>
      </c>
      <c r="T37" s="91">
        <v>51</v>
      </c>
      <c r="U37" s="83">
        <v>2.52</v>
      </c>
      <c r="V37" s="102">
        <v>0.10199999999999999</v>
      </c>
      <c r="W37" s="81">
        <v>8.6999999999999993</v>
      </c>
      <c r="X37" s="81">
        <v>34</v>
      </c>
      <c r="Y37" s="83">
        <v>0.39</v>
      </c>
      <c r="Z37" s="91">
        <v>269</v>
      </c>
      <c r="AA37" s="102">
        <v>1E-3</v>
      </c>
      <c r="AB37" s="84" t="s">
        <v>268</v>
      </c>
      <c r="AC37" s="83">
        <v>0.36</v>
      </c>
      <c r="AD37" s="102">
        <v>6.0999999999999999E-2</v>
      </c>
      <c r="AE37" s="83">
        <v>0.14000000000000001</v>
      </c>
      <c r="AF37" s="84" t="s">
        <v>269</v>
      </c>
      <c r="AG37" s="81">
        <v>4.8</v>
      </c>
      <c r="AH37" s="83">
        <v>0.11</v>
      </c>
      <c r="AI37" s="91">
        <v>68</v>
      </c>
      <c r="AJ37" s="81">
        <v>0.8</v>
      </c>
      <c r="AK37" s="83">
        <v>0.05</v>
      </c>
      <c r="AL37" s="81">
        <v>1.2</v>
      </c>
      <c r="AM37" s="83">
        <v>0.05</v>
      </c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  <c r="BJ37" s="71"/>
      <c r="BK37" s="71"/>
      <c r="BL37" s="71"/>
      <c r="BM37" s="71"/>
      <c r="BN37" s="71"/>
    </row>
    <row r="38" spans="1:66" ht="15.95" customHeight="1" x14ac:dyDescent="0.2">
      <c r="A38" s="72" t="s">
        <v>142</v>
      </c>
      <c r="B38" s="131">
        <v>32691</v>
      </c>
      <c r="C38" s="83">
        <v>1.98</v>
      </c>
      <c r="D38" s="81">
        <v>22.5</v>
      </c>
      <c r="E38" s="83">
        <v>8.43</v>
      </c>
      <c r="F38" s="91">
        <v>158</v>
      </c>
      <c r="G38" s="91">
        <v>361</v>
      </c>
      <c r="H38" s="81">
        <v>48.2</v>
      </c>
      <c r="I38" s="81">
        <v>9</v>
      </c>
      <c r="J38" s="91">
        <v>143</v>
      </c>
      <c r="K38" s="83">
        <v>0.73</v>
      </c>
      <c r="L38" s="81">
        <v>3.9</v>
      </c>
      <c r="M38" s="81">
        <v>1.9</v>
      </c>
      <c r="N38" s="81">
        <v>1</v>
      </c>
      <c r="O38" s="81">
        <v>5</v>
      </c>
      <c r="P38" s="81">
        <v>67.3</v>
      </c>
      <c r="Q38" s="83">
        <v>2.68</v>
      </c>
      <c r="R38" s="83">
        <v>0.96</v>
      </c>
      <c r="S38" s="83">
        <v>0.11</v>
      </c>
      <c r="T38" s="91">
        <v>47</v>
      </c>
      <c r="U38" s="83">
        <v>3.89</v>
      </c>
      <c r="V38" s="102">
        <v>9.8000000000000004E-2</v>
      </c>
      <c r="W38" s="81">
        <v>8</v>
      </c>
      <c r="X38" s="81">
        <v>55.4</v>
      </c>
      <c r="Y38" s="83">
        <v>0.63</v>
      </c>
      <c r="Z38" s="91">
        <v>265</v>
      </c>
      <c r="AA38" s="102">
        <v>1E-3</v>
      </c>
      <c r="AB38" s="84" t="s">
        <v>268</v>
      </c>
      <c r="AC38" s="83">
        <v>0.4</v>
      </c>
      <c r="AD38" s="102">
        <v>5.3999999999999999E-2</v>
      </c>
      <c r="AE38" s="83">
        <v>0.15</v>
      </c>
      <c r="AF38" s="84" t="s">
        <v>269</v>
      </c>
      <c r="AG38" s="81">
        <v>3.9</v>
      </c>
      <c r="AH38" s="83">
        <v>0.1</v>
      </c>
      <c r="AI38" s="91">
        <v>74</v>
      </c>
      <c r="AJ38" s="81">
        <v>0.9</v>
      </c>
      <c r="AK38" s="83">
        <v>0.03</v>
      </c>
      <c r="AL38" s="81">
        <v>1.3</v>
      </c>
      <c r="AM38" s="83">
        <v>0.05</v>
      </c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1"/>
      <c r="BM38" s="71"/>
      <c r="BN38" s="71"/>
    </row>
    <row r="39" spans="1:66" ht="15.95" customHeight="1" x14ac:dyDescent="0.2">
      <c r="A39" s="72" t="s">
        <v>143</v>
      </c>
      <c r="B39" s="131">
        <v>32692</v>
      </c>
      <c r="C39" s="83">
        <v>3.47</v>
      </c>
      <c r="D39" s="81">
        <v>27.6</v>
      </c>
      <c r="E39" s="81">
        <v>11.1</v>
      </c>
      <c r="F39" s="91">
        <v>186</v>
      </c>
      <c r="G39" s="91">
        <v>384</v>
      </c>
      <c r="H39" s="81">
        <v>12.5</v>
      </c>
      <c r="I39" s="81">
        <v>3.4</v>
      </c>
      <c r="J39" s="91">
        <v>80</v>
      </c>
      <c r="K39" s="83">
        <v>0.89</v>
      </c>
      <c r="L39" s="81">
        <v>1.4</v>
      </c>
      <c r="M39" s="81">
        <v>2</v>
      </c>
      <c r="N39" s="84" t="s">
        <v>270</v>
      </c>
      <c r="O39" s="81">
        <v>4.3</v>
      </c>
      <c r="P39" s="91">
        <v>229</v>
      </c>
      <c r="Q39" s="83">
        <v>3.02</v>
      </c>
      <c r="R39" s="83">
        <v>0.99</v>
      </c>
      <c r="S39" s="83">
        <v>0.19</v>
      </c>
      <c r="T39" s="91">
        <v>54</v>
      </c>
      <c r="U39" s="83">
        <v>0.21</v>
      </c>
      <c r="V39" s="102">
        <v>0.129</v>
      </c>
      <c r="W39" s="81">
        <v>15.3</v>
      </c>
      <c r="X39" s="81">
        <v>14.6</v>
      </c>
      <c r="Y39" s="83">
        <v>0.1</v>
      </c>
      <c r="Z39" s="91">
        <v>1710</v>
      </c>
      <c r="AA39" s="102">
        <v>2E-3</v>
      </c>
      <c r="AB39" s="84" t="s">
        <v>268</v>
      </c>
      <c r="AC39" s="83">
        <v>0.49</v>
      </c>
      <c r="AD39" s="102">
        <v>7.9000000000000001E-2</v>
      </c>
      <c r="AE39" s="83">
        <v>0.12</v>
      </c>
      <c r="AF39" s="84" t="s">
        <v>269</v>
      </c>
      <c r="AG39" s="81">
        <v>3.5</v>
      </c>
      <c r="AH39" s="84" t="s">
        <v>245</v>
      </c>
      <c r="AI39" s="91">
        <v>132</v>
      </c>
      <c r="AJ39" s="81">
        <v>1.5</v>
      </c>
      <c r="AK39" s="83">
        <v>0.06</v>
      </c>
      <c r="AL39" s="81">
        <v>0.9</v>
      </c>
      <c r="AM39" s="83">
        <v>0.05</v>
      </c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1"/>
      <c r="BM39" s="71"/>
      <c r="BN39" s="71"/>
    </row>
    <row r="40" spans="1:66" ht="15.95" customHeight="1" x14ac:dyDescent="0.2">
      <c r="A40" s="72" t="s">
        <v>145</v>
      </c>
      <c r="B40" s="131">
        <v>32693</v>
      </c>
      <c r="C40" s="83">
        <v>1.34</v>
      </c>
      <c r="D40" s="83">
        <v>5.95</v>
      </c>
      <c r="E40" s="83">
        <v>3.23</v>
      </c>
      <c r="F40" s="81">
        <v>40.200000000000003</v>
      </c>
      <c r="G40" s="91">
        <v>196</v>
      </c>
      <c r="H40" s="81">
        <v>12.3</v>
      </c>
      <c r="I40" s="81">
        <v>1.5</v>
      </c>
      <c r="J40" s="91">
        <v>145</v>
      </c>
      <c r="K40" s="83">
        <v>3</v>
      </c>
      <c r="L40" s="81">
        <v>3.8</v>
      </c>
      <c r="M40" s="81">
        <v>1</v>
      </c>
      <c r="N40" s="84" t="s">
        <v>270</v>
      </c>
      <c r="O40" s="81">
        <v>1.5</v>
      </c>
      <c r="P40" s="81">
        <v>52.8</v>
      </c>
      <c r="Q40" s="83">
        <v>0.52</v>
      </c>
      <c r="R40" s="83">
        <v>0.46</v>
      </c>
      <c r="S40" s="83">
        <v>0.04</v>
      </c>
      <c r="T40" s="91">
        <v>30</v>
      </c>
      <c r="U40" s="83">
        <v>2.33</v>
      </c>
      <c r="V40" s="102">
        <v>0.05</v>
      </c>
      <c r="W40" s="81">
        <v>2.9</v>
      </c>
      <c r="X40" s="81">
        <v>53.7</v>
      </c>
      <c r="Y40" s="83">
        <v>0.42</v>
      </c>
      <c r="Z40" s="91">
        <v>217</v>
      </c>
      <c r="AA40" s="84" t="s">
        <v>267</v>
      </c>
      <c r="AB40" s="84" t="s">
        <v>268</v>
      </c>
      <c r="AC40" s="83">
        <v>0.21</v>
      </c>
      <c r="AD40" s="102">
        <v>6.0999999999999999E-2</v>
      </c>
      <c r="AE40" s="83">
        <v>0.08</v>
      </c>
      <c r="AF40" s="84" t="s">
        <v>269</v>
      </c>
      <c r="AG40" s="81">
        <v>2.9</v>
      </c>
      <c r="AH40" s="83">
        <v>0.08</v>
      </c>
      <c r="AI40" s="91">
        <v>61</v>
      </c>
      <c r="AJ40" s="81">
        <v>0.3</v>
      </c>
      <c r="AK40" s="84" t="s">
        <v>245</v>
      </c>
      <c r="AL40" s="81">
        <v>0.6</v>
      </c>
      <c r="AM40" s="83">
        <v>0.05</v>
      </c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1"/>
      <c r="BM40" s="71"/>
      <c r="BN40" s="71"/>
    </row>
    <row r="41" spans="1:66" ht="15.95" customHeight="1" x14ac:dyDescent="0.2">
      <c r="A41" s="72" t="s">
        <v>146</v>
      </c>
      <c r="B41" s="131">
        <v>32694</v>
      </c>
      <c r="C41" s="83">
        <v>1.62</v>
      </c>
      <c r="D41" s="81">
        <v>26</v>
      </c>
      <c r="E41" s="81">
        <v>12</v>
      </c>
      <c r="F41" s="91">
        <v>129</v>
      </c>
      <c r="G41" s="91">
        <v>313</v>
      </c>
      <c r="H41" s="81">
        <v>16.3</v>
      </c>
      <c r="I41" s="81">
        <v>3.6</v>
      </c>
      <c r="J41" s="91">
        <v>48</v>
      </c>
      <c r="K41" s="83">
        <v>0.48</v>
      </c>
      <c r="L41" s="81">
        <v>0.5</v>
      </c>
      <c r="M41" s="81">
        <v>2.1</v>
      </c>
      <c r="N41" s="81">
        <v>0.3</v>
      </c>
      <c r="O41" s="81">
        <v>4</v>
      </c>
      <c r="P41" s="81">
        <v>84.2</v>
      </c>
      <c r="Q41" s="83">
        <v>1.56</v>
      </c>
      <c r="R41" s="83">
        <v>0.62</v>
      </c>
      <c r="S41" s="83">
        <v>0.16</v>
      </c>
      <c r="T41" s="91">
        <v>38</v>
      </c>
      <c r="U41" s="83">
        <v>2.42</v>
      </c>
      <c r="V41" s="102">
        <v>6.3E-2</v>
      </c>
      <c r="W41" s="81">
        <v>8.1999999999999993</v>
      </c>
      <c r="X41" s="81">
        <v>32.299999999999997</v>
      </c>
      <c r="Y41" s="83">
        <v>0.21</v>
      </c>
      <c r="Z41" s="91">
        <v>213</v>
      </c>
      <c r="AA41" s="84" t="s">
        <v>267</v>
      </c>
      <c r="AB41" s="84" t="s">
        <v>268</v>
      </c>
      <c r="AC41" s="83">
        <v>0.44</v>
      </c>
      <c r="AD41" s="102">
        <v>0.125</v>
      </c>
      <c r="AE41" s="83">
        <v>0.2</v>
      </c>
      <c r="AF41" s="84" t="s">
        <v>269</v>
      </c>
      <c r="AG41" s="81">
        <v>4.3</v>
      </c>
      <c r="AH41" s="83">
        <v>0.08</v>
      </c>
      <c r="AI41" s="91">
        <v>50</v>
      </c>
      <c r="AJ41" s="81">
        <v>2.6</v>
      </c>
      <c r="AK41" s="83">
        <v>0.04</v>
      </c>
      <c r="AL41" s="81">
        <v>1.1000000000000001</v>
      </c>
      <c r="AM41" s="83">
        <v>0.03</v>
      </c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1"/>
      <c r="BM41" s="71"/>
      <c r="BN41" s="71"/>
    </row>
    <row r="42" spans="1:66" ht="15.95" customHeight="1" x14ac:dyDescent="0.2">
      <c r="A42" s="72" t="s">
        <v>147</v>
      </c>
      <c r="B42" s="131">
        <v>32695</v>
      </c>
      <c r="C42" s="83">
        <v>0.33</v>
      </c>
      <c r="D42" s="81">
        <v>16.100000000000001</v>
      </c>
      <c r="E42" s="83">
        <v>7.61</v>
      </c>
      <c r="F42" s="91">
        <v>173</v>
      </c>
      <c r="G42" s="91">
        <v>329</v>
      </c>
      <c r="H42" s="81">
        <v>21.4</v>
      </c>
      <c r="I42" s="81">
        <v>3.5</v>
      </c>
      <c r="J42" s="91">
        <v>70</v>
      </c>
      <c r="K42" s="83">
        <v>1.75</v>
      </c>
      <c r="L42" s="81">
        <v>1.4</v>
      </c>
      <c r="M42" s="81">
        <v>1.8</v>
      </c>
      <c r="N42" s="81">
        <v>0.2</v>
      </c>
      <c r="O42" s="81">
        <v>5.9</v>
      </c>
      <c r="P42" s="81">
        <v>87.9</v>
      </c>
      <c r="Q42" s="83">
        <v>1.28</v>
      </c>
      <c r="R42" s="83">
        <v>0.51</v>
      </c>
      <c r="S42" s="83">
        <v>0.17</v>
      </c>
      <c r="T42" s="91">
        <v>41</v>
      </c>
      <c r="U42" s="83">
        <v>0.42</v>
      </c>
      <c r="V42" s="102">
        <v>0.11</v>
      </c>
      <c r="W42" s="81">
        <v>11.6</v>
      </c>
      <c r="X42" s="81">
        <v>38.5</v>
      </c>
      <c r="Y42" s="83">
        <v>0.18</v>
      </c>
      <c r="Z42" s="91">
        <v>429</v>
      </c>
      <c r="AA42" s="84" t="s">
        <v>267</v>
      </c>
      <c r="AB42" s="84" t="s">
        <v>268</v>
      </c>
      <c r="AC42" s="83">
        <v>0.43</v>
      </c>
      <c r="AD42" s="102">
        <v>8.4000000000000005E-2</v>
      </c>
      <c r="AE42" s="83">
        <v>0.17</v>
      </c>
      <c r="AF42" s="84" t="s">
        <v>269</v>
      </c>
      <c r="AG42" s="81">
        <v>5.0999999999999996</v>
      </c>
      <c r="AH42" s="83">
        <v>0.12</v>
      </c>
      <c r="AI42" s="91">
        <v>26</v>
      </c>
      <c r="AJ42" s="81">
        <v>0.3</v>
      </c>
      <c r="AK42" s="83">
        <v>0.05</v>
      </c>
      <c r="AL42" s="81">
        <v>1</v>
      </c>
      <c r="AM42" s="83">
        <v>0.02</v>
      </c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F42" s="71"/>
      <c r="BG42" s="71"/>
      <c r="BH42" s="71"/>
      <c r="BI42" s="71"/>
      <c r="BJ42" s="71"/>
      <c r="BK42" s="71"/>
      <c r="BL42" s="71"/>
      <c r="BM42" s="71"/>
      <c r="BN42" s="71"/>
    </row>
    <row r="43" spans="1:66" ht="15.95" customHeight="1" x14ac:dyDescent="0.2">
      <c r="A43" s="72" t="s">
        <v>148</v>
      </c>
      <c r="B43" s="131">
        <v>32696</v>
      </c>
      <c r="C43" s="83">
        <v>1.82</v>
      </c>
      <c r="D43" s="81">
        <v>27.7</v>
      </c>
      <c r="E43" s="81">
        <v>11.3</v>
      </c>
      <c r="F43" s="91">
        <v>181</v>
      </c>
      <c r="G43" s="91">
        <v>453</v>
      </c>
      <c r="H43" s="81">
        <v>68.2</v>
      </c>
      <c r="I43" s="81">
        <v>8.9</v>
      </c>
      <c r="J43" s="91">
        <v>13</v>
      </c>
      <c r="K43" s="83">
        <v>0.31</v>
      </c>
      <c r="L43" s="81">
        <v>2.1</v>
      </c>
      <c r="M43" s="81">
        <v>1.7</v>
      </c>
      <c r="N43" s="81">
        <v>0.6</v>
      </c>
      <c r="O43" s="81">
        <v>3.8</v>
      </c>
      <c r="P43" s="81">
        <v>32.6</v>
      </c>
      <c r="Q43" s="83">
        <v>2.0099999999999998</v>
      </c>
      <c r="R43" s="83">
        <v>0.76</v>
      </c>
      <c r="S43" s="83">
        <v>0.18</v>
      </c>
      <c r="T43" s="91">
        <v>27</v>
      </c>
      <c r="U43" s="83">
        <v>0.31</v>
      </c>
      <c r="V43" s="102">
        <v>4.1000000000000002E-2</v>
      </c>
      <c r="W43" s="81">
        <v>5.6</v>
      </c>
      <c r="X43" s="81">
        <v>21.8</v>
      </c>
      <c r="Y43" s="83">
        <v>0.13</v>
      </c>
      <c r="Z43" s="91">
        <v>765</v>
      </c>
      <c r="AA43" s="84" t="s">
        <v>267</v>
      </c>
      <c r="AB43" s="84" t="s">
        <v>268</v>
      </c>
      <c r="AC43" s="83">
        <v>0.35</v>
      </c>
      <c r="AD43" s="102">
        <v>1.0999999999999999E-2</v>
      </c>
      <c r="AE43" s="83">
        <v>0.16</v>
      </c>
      <c r="AF43" s="84" t="s">
        <v>269</v>
      </c>
      <c r="AG43" s="81">
        <v>3.3</v>
      </c>
      <c r="AH43" s="83">
        <v>0.1</v>
      </c>
      <c r="AI43" s="91">
        <v>134</v>
      </c>
      <c r="AJ43" s="81">
        <v>2</v>
      </c>
      <c r="AK43" s="83">
        <v>0.05</v>
      </c>
      <c r="AL43" s="81">
        <v>0.8</v>
      </c>
      <c r="AM43" s="83">
        <v>0.06</v>
      </c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</row>
    <row r="44" spans="1:66" ht="15.95" customHeight="1" x14ac:dyDescent="0.2">
      <c r="A44" s="72" t="s">
        <v>149</v>
      </c>
      <c r="B44" s="131">
        <v>32697</v>
      </c>
      <c r="C44" s="83">
        <v>2.14</v>
      </c>
      <c r="D44" s="81">
        <v>20</v>
      </c>
      <c r="E44" s="83">
        <v>9.75</v>
      </c>
      <c r="F44" s="91">
        <v>161</v>
      </c>
      <c r="G44" s="91">
        <v>367</v>
      </c>
      <c r="H44" s="81">
        <v>41.5</v>
      </c>
      <c r="I44" s="81">
        <v>6.6</v>
      </c>
      <c r="J44" s="91">
        <v>7</v>
      </c>
      <c r="K44" s="83">
        <v>0.18</v>
      </c>
      <c r="L44" s="81">
        <v>2.9</v>
      </c>
      <c r="M44" s="81">
        <v>1.6</v>
      </c>
      <c r="N44" s="81">
        <v>0.4</v>
      </c>
      <c r="O44" s="81">
        <v>2.6</v>
      </c>
      <c r="P44" s="81">
        <v>25.4</v>
      </c>
      <c r="Q44" s="83">
        <v>1.92</v>
      </c>
      <c r="R44" s="83">
        <v>0.87</v>
      </c>
      <c r="S44" s="83">
        <v>0.15</v>
      </c>
      <c r="T44" s="91">
        <v>38</v>
      </c>
      <c r="U44" s="83">
        <v>0.22</v>
      </c>
      <c r="V44" s="102">
        <v>2.8000000000000001E-2</v>
      </c>
      <c r="W44" s="81">
        <v>4.4000000000000004</v>
      </c>
      <c r="X44" s="81">
        <v>25.4</v>
      </c>
      <c r="Y44" s="83">
        <v>0.1</v>
      </c>
      <c r="Z44" s="91">
        <v>557</v>
      </c>
      <c r="AA44" s="84" t="s">
        <v>267</v>
      </c>
      <c r="AB44" s="84" t="s">
        <v>268</v>
      </c>
      <c r="AC44" s="83">
        <v>0.28999999999999998</v>
      </c>
      <c r="AD44" s="102">
        <v>0.01</v>
      </c>
      <c r="AE44" s="83">
        <v>0.13</v>
      </c>
      <c r="AF44" s="84" t="s">
        <v>269</v>
      </c>
      <c r="AG44" s="81">
        <v>2.8</v>
      </c>
      <c r="AH44" s="83">
        <v>0.08</v>
      </c>
      <c r="AI44" s="91">
        <v>147</v>
      </c>
      <c r="AJ44" s="81">
        <v>1.9</v>
      </c>
      <c r="AK44" s="83">
        <v>0.03</v>
      </c>
      <c r="AL44" s="81">
        <v>0.8</v>
      </c>
      <c r="AM44" s="83">
        <v>0.08</v>
      </c>
      <c r="AN44" s="71"/>
      <c r="AO44" s="71"/>
      <c r="AP44" s="7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71"/>
      <c r="BB44" s="71"/>
      <c r="BC44" s="71"/>
      <c r="BD44" s="71"/>
      <c r="BE44" s="71"/>
      <c r="BF44" s="71"/>
      <c r="BG44" s="71"/>
      <c r="BH44" s="71"/>
      <c r="BI44" s="71"/>
      <c r="BJ44" s="71"/>
      <c r="BK44" s="71"/>
      <c r="BL44" s="71"/>
      <c r="BM44" s="71"/>
      <c r="BN44" s="71"/>
    </row>
    <row r="45" spans="1:66" ht="15.95" customHeight="1" x14ac:dyDescent="0.2">
      <c r="A45" s="72" t="s">
        <v>150</v>
      </c>
      <c r="B45" s="131">
        <v>32698</v>
      </c>
      <c r="C45" s="83">
        <v>3.5</v>
      </c>
      <c r="D45" s="81">
        <v>27.3</v>
      </c>
      <c r="E45" s="81">
        <v>11.9</v>
      </c>
      <c r="F45" s="91">
        <v>212</v>
      </c>
      <c r="G45" s="91">
        <v>431</v>
      </c>
      <c r="H45" s="81">
        <v>67.599999999999994</v>
      </c>
      <c r="I45" s="81">
        <v>8.6999999999999993</v>
      </c>
      <c r="J45" s="91">
        <v>107</v>
      </c>
      <c r="K45" s="83">
        <v>1.79</v>
      </c>
      <c r="L45" s="81">
        <v>7.8</v>
      </c>
      <c r="M45" s="81">
        <v>2.4</v>
      </c>
      <c r="N45" s="84" t="s">
        <v>270</v>
      </c>
      <c r="O45" s="81">
        <v>5.2</v>
      </c>
      <c r="P45" s="81">
        <v>66.5</v>
      </c>
      <c r="Q45" s="83">
        <v>2.88</v>
      </c>
      <c r="R45" s="83">
        <v>0.96</v>
      </c>
      <c r="S45" s="83">
        <v>0.18</v>
      </c>
      <c r="T45" s="91">
        <v>70</v>
      </c>
      <c r="U45" s="83">
        <v>0.61</v>
      </c>
      <c r="V45" s="102">
        <v>6.7000000000000004E-2</v>
      </c>
      <c r="W45" s="81">
        <v>10.3</v>
      </c>
      <c r="X45" s="81">
        <v>28.8</v>
      </c>
      <c r="Y45" s="83">
        <v>0.27</v>
      </c>
      <c r="Z45" s="91">
        <v>581</v>
      </c>
      <c r="AA45" s="84" t="s">
        <v>267</v>
      </c>
      <c r="AB45" s="84" t="s">
        <v>268</v>
      </c>
      <c r="AC45" s="83">
        <v>0.47</v>
      </c>
      <c r="AD45" s="102">
        <v>1.9E-2</v>
      </c>
      <c r="AE45" s="83">
        <v>0.19</v>
      </c>
      <c r="AF45" s="84" t="s">
        <v>269</v>
      </c>
      <c r="AG45" s="81">
        <v>5.7</v>
      </c>
      <c r="AH45" s="83">
        <v>0.16</v>
      </c>
      <c r="AI45" s="91">
        <v>177</v>
      </c>
      <c r="AJ45" s="81">
        <v>2.7</v>
      </c>
      <c r="AK45" s="83">
        <v>0.06</v>
      </c>
      <c r="AL45" s="81">
        <v>1.4</v>
      </c>
      <c r="AM45" s="83">
        <v>0.1</v>
      </c>
      <c r="AN45" s="71"/>
      <c r="AO45" s="71"/>
      <c r="AP45" s="7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71"/>
      <c r="BB45" s="71"/>
      <c r="BC45" s="71"/>
      <c r="BD45" s="71"/>
      <c r="BE45" s="71"/>
      <c r="BF45" s="71"/>
      <c r="BG45" s="71"/>
      <c r="BH45" s="71"/>
      <c r="BI45" s="71"/>
      <c r="BJ45" s="71"/>
      <c r="BK45" s="71"/>
      <c r="BL45" s="71"/>
      <c r="BM45" s="71"/>
      <c r="BN45" s="71"/>
    </row>
    <row r="46" spans="1:66" ht="15.95" customHeight="1" x14ac:dyDescent="0.2">
      <c r="A46" s="72" t="s">
        <v>151</v>
      </c>
      <c r="B46" s="131">
        <v>32699</v>
      </c>
      <c r="C46" s="83">
        <v>1.51</v>
      </c>
      <c r="D46" s="81">
        <v>25.2</v>
      </c>
      <c r="E46" s="81">
        <v>11.6</v>
      </c>
      <c r="F46" s="91">
        <v>148</v>
      </c>
      <c r="G46" s="91">
        <v>485</v>
      </c>
      <c r="H46" s="81">
        <v>15.9</v>
      </c>
      <c r="I46" s="81">
        <v>3.7</v>
      </c>
      <c r="J46" s="91">
        <v>62</v>
      </c>
      <c r="K46" s="83">
        <v>1.19</v>
      </c>
      <c r="L46" s="81">
        <v>5.3</v>
      </c>
      <c r="M46" s="81">
        <v>2.2000000000000002</v>
      </c>
      <c r="N46" s="81">
        <v>0.4</v>
      </c>
      <c r="O46" s="81">
        <v>5.3</v>
      </c>
      <c r="P46" s="81">
        <v>59.1</v>
      </c>
      <c r="Q46" s="83">
        <v>0.97</v>
      </c>
      <c r="R46" s="83">
        <v>0.47</v>
      </c>
      <c r="S46" s="83">
        <v>0.22</v>
      </c>
      <c r="T46" s="91">
        <v>42</v>
      </c>
      <c r="U46" s="83">
        <v>0.6</v>
      </c>
      <c r="V46" s="102">
        <v>9.0999999999999998E-2</v>
      </c>
      <c r="W46" s="81">
        <v>8.4</v>
      </c>
      <c r="X46" s="81">
        <v>28.9</v>
      </c>
      <c r="Y46" s="83">
        <v>0.2</v>
      </c>
      <c r="Z46" s="91">
        <v>316</v>
      </c>
      <c r="AA46" s="84" t="s">
        <v>267</v>
      </c>
      <c r="AB46" s="84" t="s">
        <v>268</v>
      </c>
      <c r="AC46" s="83">
        <v>0.56999999999999995</v>
      </c>
      <c r="AD46" s="102">
        <v>2.1999999999999999E-2</v>
      </c>
      <c r="AE46" s="83">
        <v>0.22</v>
      </c>
      <c r="AF46" s="84" t="s">
        <v>269</v>
      </c>
      <c r="AG46" s="81">
        <v>4.5999999999999996</v>
      </c>
      <c r="AH46" s="83">
        <v>0.1</v>
      </c>
      <c r="AI46" s="91">
        <v>72</v>
      </c>
      <c r="AJ46" s="81">
        <v>2</v>
      </c>
      <c r="AK46" s="83">
        <v>7.0000000000000007E-2</v>
      </c>
      <c r="AL46" s="81">
        <v>1.7</v>
      </c>
      <c r="AM46" s="83">
        <v>7.0000000000000007E-2</v>
      </c>
      <c r="AN46" s="71"/>
      <c r="AO46" s="71"/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71"/>
      <c r="BB46" s="71"/>
      <c r="BC46" s="71"/>
      <c r="BD46" s="71"/>
      <c r="BE46" s="71"/>
      <c r="BF46" s="71"/>
      <c r="BG46" s="71"/>
      <c r="BH46" s="71"/>
      <c r="BI46" s="71"/>
      <c r="BJ46" s="71"/>
      <c r="BK46" s="71"/>
      <c r="BL46" s="71"/>
      <c r="BM46" s="71"/>
      <c r="BN46" s="71"/>
    </row>
    <row r="47" spans="1:66" ht="15.95" customHeight="1" x14ac:dyDescent="0.2">
      <c r="A47" s="72" t="s">
        <v>152</v>
      </c>
      <c r="B47" s="131">
        <v>32700</v>
      </c>
      <c r="C47" s="83">
        <v>2.58</v>
      </c>
      <c r="D47" s="81">
        <v>18.2</v>
      </c>
      <c r="E47" s="83">
        <v>8.81</v>
      </c>
      <c r="F47" s="91">
        <v>173</v>
      </c>
      <c r="G47" s="91">
        <v>441</v>
      </c>
      <c r="H47" s="81">
        <v>38.1</v>
      </c>
      <c r="I47" s="81">
        <v>8</v>
      </c>
      <c r="J47" s="91">
        <v>185</v>
      </c>
      <c r="K47" s="83">
        <v>2.34</v>
      </c>
      <c r="L47" s="81">
        <v>2.8</v>
      </c>
      <c r="M47" s="81">
        <v>2.6</v>
      </c>
      <c r="N47" s="84" t="s">
        <v>270</v>
      </c>
      <c r="O47" s="81">
        <v>5.3</v>
      </c>
      <c r="P47" s="91">
        <v>136</v>
      </c>
      <c r="Q47" s="83">
        <v>2.81</v>
      </c>
      <c r="R47" s="83">
        <v>0.85</v>
      </c>
      <c r="S47" s="83">
        <v>0.12</v>
      </c>
      <c r="T47" s="91">
        <v>61</v>
      </c>
      <c r="U47" s="83">
        <v>6.79</v>
      </c>
      <c r="V47" s="102">
        <v>0.19400000000000001</v>
      </c>
      <c r="W47" s="81">
        <v>9.3000000000000007</v>
      </c>
      <c r="X47" s="81">
        <v>50</v>
      </c>
      <c r="Y47" s="83">
        <v>0.81</v>
      </c>
      <c r="Z47" s="91">
        <v>325</v>
      </c>
      <c r="AA47" s="102">
        <v>1E-3</v>
      </c>
      <c r="AB47" s="84" t="s">
        <v>268</v>
      </c>
      <c r="AC47" s="83">
        <v>0.51</v>
      </c>
      <c r="AD47" s="102">
        <v>2.5000000000000001E-2</v>
      </c>
      <c r="AE47" s="83">
        <v>0.18</v>
      </c>
      <c r="AF47" s="84" t="s">
        <v>269</v>
      </c>
      <c r="AG47" s="81">
        <v>5.9</v>
      </c>
      <c r="AH47" s="83">
        <v>0.09</v>
      </c>
      <c r="AI47" s="91">
        <v>71</v>
      </c>
      <c r="AJ47" s="81">
        <v>1.8</v>
      </c>
      <c r="AK47" s="83">
        <v>0.05</v>
      </c>
      <c r="AL47" s="81">
        <v>1.5</v>
      </c>
      <c r="AM47" s="83">
        <v>7.0000000000000007E-2</v>
      </c>
      <c r="AN47" s="71"/>
      <c r="AO47" s="71"/>
      <c r="AP47" s="71"/>
      <c r="AQ47" s="71"/>
      <c r="AR47" s="71"/>
      <c r="AS47" s="71"/>
      <c r="AT47" s="71"/>
      <c r="AU47" s="71"/>
      <c r="AV47" s="71"/>
      <c r="AW47" s="71"/>
      <c r="AX47" s="71"/>
      <c r="AY47" s="71"/>
      <c r="AZ47" s="71"/>
      <c r="BA47" s="71"/>
      <c r="BB47" s="71"/>
      <c r="BC47" s="71"/>
      <c r="BD47" s="71"/>
      <c r="BE47" s="71"/>
      <c r="BF47" s="71"/>
      <c r="BG47" s="71"/>
      <c r="BH47" s="71"/>
      <c r="BI47" s="71"/>
      <c r="BJ47" s="71"/>
      <c r="BK47" s="71"/>
      <c r="BL47" s="71"/>
      <c r="BM47" s="71"/>
      <c r="BN47" s="71"/>
    </row>
    <row r="48" spans="1:66" ht="15.95" customHeight="1" x14ac:dyDescent="0.2">
      <c r="A48" s="72" t="s">
        <v>153</v>
      </c>
      <c r="B48" s="131">
        <v>32801</v>
      </c>
      <c r="C48" s="83">
        <v>1.62</v>
      </c>
      <c r="D48" s="81">
        <v>12.6</v>
      </c>
      <c r="E48" s="83">
        <v>6.24</v>
      </c>
      <c r="F48" s="91">
        <v>120</v>
      </c>
      <c r="G48" s="91">
        <v>279</v>
      </c>
      <c r="H48" s="81">
        <v>20.3</v>
      </c>
      <c r="I48" s="81">
        <v>3.7</v>
      </c>
      <c r="J48" s="91">
        <v>254</v>
      </c>
      <c r="K48" s="83">
        <v>3.68</v>
      </c>
      <c r="L48" s="81">
        <v>1.9</v>
      </c>
      <c r="M48" s="81">
        <v>1.9</v>
      </c>
      <c r="N48" s="84" t="s">
        <v>270</v>
      </c>
      <c r="O48" s="81">
        <v>4</v>
      </c>
      <c r="P48" s="91">
        <v>143</v>
      </c>
      <c r="Q48" s="83">
        <v>1.85</v>
      </c>
      <c r="R48" s="83">
        <v>0.6</v>
      </c>
      <c r="S48" s="83">
        <v>0.08</v>
      </c>
      <c r="T48" s="91">
        <v>67</v>
      </c>
      <c r="U48" s="81">
        <v>10.3</v>
      </c>
      <c r="V48" s="102">
        <v>0.153</v>
      </c>
      <c r="W48" s="81">
        <v>6.5</v>
      </c>
      <c r="X48" s="81">
        <v>49.3</v>
      </c>
      <c r="Y48" s="83">
        <v>1.18</v>
      </c>
      <c r="Z48" s="91">
        <v>331</v>
      </c>
      <c r="AA48" s="102">
        <v>1E-3</v>
      </c>
      <c r="AB48" s="84" t="s">
        <v>268</v>
      </c>
      <c r="AC48" s="83">
        <v>0.33</v>
      </c>
      <c r="AD48" s="102">
        <v>2.1999999999999999E-2</v>
      </c>
      <c r="AE48" s="83">
        <v>0.11</v>
      </c>
      <c r="AF48" s="84" t="s">
        <v>269</v>
      </c>
      <c r="AG48" s="81">
        <v>4.5999999999999996</v>
      </c>
      <c r="AH48" s="83">
        <v>0.06</v>
      </c>
      <c r="AI48" s="91">
        <v>47</v>
      </c>
      <c r="AJ48" s="81">
        <v>1.1000000000000001</v>
      </c>
      <c r="AK48" s="83">
        <v>0.04</v>
      </c>
      <c r="AL48" s="81">
        <v>1.2</v>
      </c>
      <c r="AM48" s="83">
        <v>0.05</v>
      </c>
      <c r="AN48" s="71"/>
      <c r="AO48" s="71"/>
      <c r="AP48" s="71"/>
      <c r="AQ48" s="71"/>
      <c r="AR48" s="71"/>
      <c r="AS48" s="71"/>
      <c r="AT48" s="71"/>
      <c r="AU48" s="71"/>
      <c r="AV48" s="71"/>
      <c r="AW48" s="71"/>
      <c r="AX48" s="71"/>
      <c r="AY48" s="71"/>
      <c r="AZ48" s="71"/>
      <c r="BA48" s="71"/>
      <c r="BB48" s="71"/>
      <c r="BC48" s="71"/>
      <c r="BD48" s="71"/>
      <c r="BE48" s="71"/>
      <c r="BF48" s="71"/>
      <c r="BG48" s="71"/>
      <c r="BH48" s="71"/>
      <c r="BI48" s="71"/>
      <c r="BJ48" s="71"/>
      <c r="BK48" s="71"/>
      <c r="BL48" s="71"/>
      <c r="BM48" s="71"/>
      <c r="BN48" s="71"/>
    </row>
    <row r="49" spans="1:66" ht="15.95" customHeight="1" x14ac:dyDescent="0.2">
      <c r="A49" s="72" t="s">
        <v>154</v>
      </c>
      <c r="B49" s="131">
        <v>32802</v>
      </c>
      <c r="C49" s="83">
        <v>1.71</v>
      </c>
      <c r="D49" s="81">
        <v>11.8</v>
      </c>
      <c r="E49" s="83">
        <v>8.93</v>
      </c>
      <c r="F49" s="81">
        <v>91.8</v>
      </c>
      <c r="G49" s="91">
        <v>352</v>
      </c>
      <c r="H49" s="81">
        <v>27.4</v>
      </c>
      <c r="I49" s="81">
        <v>3.7</v>
      </c>
      <c r="J49" s="91">
        <v>112</v>
      </c>
      <c r="K49" s="83">
        <v>1.26</v>
      </c>
      <c r="L49" s="81">
        <v>9.6999999999999993</v>
      </c>
      <c r="M49" s="81">
        <v>1.6</v>
      </c>
      <c r="N49" s="84" t="s">
        <v>270</v>
      </c>
      <c r="O49" s="81">
        <v>3.9</v>
      </c>
      <c r="P49" s="91">
        <v>109</v>
      </c>
      <c r="Q49" s="83">
        <v>1.04</v>
      </c>
      <c r="R49" s="83">
        <v>0.85</v>
      </c>
      <c r="S49" s="83">
        <v>0.1</v>
      </c>
      <c r="T49" s="91">
        <v>38</v>
      </c>
      <c r="U49" s="83">
        <v>7.81</v>
      </c>
      <c r="V49" s="102">
        <v>0.111</v>
      </c>
      <c r="W49" s="81">
        <v>6.2</v>
      </c>
      <c r="X49" s="81">
        <v>36.200000000000003</v>
      </c>
      <c r="Y49" s="83">
        <v>0.65</v>
      </c>
      <c r="Z49" s="91">
        <v>271</v>
      </c>
      <c r="AA49" s="84" t="s">
        <v>267</v>
      </c>
      <c r="AB49" s="84" t="s">
        <v>268</v>
      </c>
      <c r="AC49" s="83">
        <v>0.37</v>
      </c>
      <c r="AD49" s="102">
        <v>1.7999999999999999E-2</v>
      </c>
      <c r="AE49" s="83">
        <v>0.14000000000000001</v>
      </c>
      <c r="AF49" s="84" t="s">
        <v>269</v>
      </c>
      <c r="AG49" s="81">
        <v>3.2</v>
      </c>
      <c r="AH49" s="83">
        <v>0.12</v>
      </c>
      <c r="AI49" s="91">
        <v>51</v>
      </c>
      <c r="AJ49" s="81">
        <v>1.4</v>
      </c>
      <c r="AK49" s="83">
        <v>0.04</v>
      </c>
      <c r="AL49" s="81">
        <v>1</v>
      </c>
      <c r="AM49" s="83">
        <v>0.09</v>
      </c>
      <c r="AN49" s="71"/>
      <c r="AO49" s="71"/>
      <c r="AP49" s="71"/>
      <c r="AQ49" s="71"/>
      <c r="AR49" s="71"/>
      <c r="AS49" s="71"/>
      <c r="AT49" s="71"/>
      <c r="AU49" s="71"/>
      <c r="AV49" s="71"/>
      <c r="AW49" s="71"/>
      <c r="AX49" s="71"/>
      <c r="AY49" s="71"/>
      <c r="AZ49" s="71"/>
      <c r="BA49" s="71"/>
      <c r="BB49" s="71"/>
      <c r="BC49" s="71"/>
      <c r="BD49" s="71"/>
      <c r="BE49" s="71"/>
      <c r="BF49" s="71"/>
      <c r="BG49" s="71"/>
      <c r="BH49" s="71"/>
      <c r="BI49" s="71"/>
      <c r="BJ49" s="71"/>
      <c r="BK49" s="71"/>
      <c r="BL49" s="71"/>
      <c r="BM49" s="71"/>
      <c r="BN49" s="71"/>
    </row>
    <row r="50" spans="1:66" ht="15.95" customHeight="1" x14ac:dyDescent="0.2">
      <c r="A50" s="72" t="s">
        <v>155</v>
      </c>
      <c r="B50" s="131">
        <v>32803</v>
      </c>
      <c r="C50" s="83">
        <v>2.88</v>
      </c>
      <c r="D50" s="83">
        <v>9.6300000000000008</v>
      </c>
      <c r="E50" s="83">
        <v>5.33</v>
      </c>
      <c r="F50" s="81">
        <v>99.1</v>
      </c>
      <c r="G50" s="91">
        <v>284</v>
      </c>
      <c r="H50" s="81">
        <v>24.8</v>
      </c>
      <c r="I50" s="81">
        <v>4</v>
      </c>
      <c r="J50" s="91">
        <v>156</v>
      </c>
      <c r="K50" s="83">
        <v>1.53</v>
      </c>
      <c r="L50" s="81">
        <v>5.3</v>
      </c>
      <c r="M50" s="81">
        <v>1.7</v>
      </c>
      <c r="N50" s="81">
        <v>0.6</v>
      </c>
      <c r="O50" s="81">
        <v>3.3</v>
      </c>
      <c r="P50" s="91">
        <v>137</v>
      </c>
      <c r="Q50" s="83">
        <v>1.44</v>
      </c>
      <c r="R50" s="83">
        <v>0.79</v>
      </c>
      <c r="S50" s="83">
        <v>0.05</v>
      </c>
      <c r="T50" s="91">
        <v>40</v>
      </c>
      <c r="U50" s="81">
        <v>13</v>
      </c>
      <c r="V50" s="102">
        <v>0.14299999999999999</v>
      </c>
      <c r="W50" s="81">
        <v>6.8</v>
      </c>
      <c r="X50" s="81">
        <v>50.8</v>
      </c>
      <c r="Y50" s="83">
        <v>0.79</v>
      </c>
      <c r="Z50" s="91">
        <v>270</v>
      </c>
      <c r="AA50" s="102">
        <v>1E-3</v>
      </c>
      <c r="AB50" s="84" t="s">
        <v>268</v>
      </c>
      <c r="AC50" s="83">
        <v>0.31</v>
      </c>
      <c r="AD50" s="102">
        <v>2.5000000000000001E-2</v>
      </c>
      <c r="AE50" s="83">
        <v>0.11</v>
      </c>
      <c r="AF50" s="84" t="s">
        <v>269</v>
      </c>
      <c r="AG50" s="81">
        <v>2.8</v>
      </c>
      <c r="AH50" s="83">
        <v>0.08</v>
      </c>
      <c r="AI50" s="91">
        <v>43</v>
      </c>
      <c r="AJ50" s="81">
        <v>1</v>
      </c>
      <c r="AK50" s="84" t="s">
        <v>245</v>
      </c>
      <c r="AL50" s="81">
        <v>1</v>
      </c>
      <c r="AM50" s="83">
        <v>0.06</v>
      </c>
      <c r="AN50" s="71"/>
      <c r="AO50" s="71"/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71"/>
      <c r="BB50" s="71"/>
      <c r="BC50" s="71"/>
      <c r="BD50" s="71"/>
      <c r="BE50" s="71"/>
      <c r="BF50" s="71"/>
      <c r="BG50" s="71"/>
      <c r="BH50" s="71"/>
      <c r="BI50" s="71"/>
      <c r="BJ50" s="71"/>
      <c r="BK50" s="71"/>
      <c r="BL50" s="71"/>
      <c r="BM50" s="71"/>
      <c r="BN50" s="71"/>
    </row>
    <row r="51" spans="1:66" ht="15.95" customHeight="1" x14ac:dyDescent="0.2">
      <c r="A51" s="72" t="s">
        <v>156</v>
      </c>
      <c r="B51" s="131">
        <v>32804</v>
      </c>
      <c r="C51" s="83">
        <v>2.4700000000000002</v>
      </c>
      <c r="D51" s="81">
        <v>15.3</v>
      </c>
      <c r="E51" s="83">
        <v>7.52</v>
      </c>
      <c r="F51" s="81">
        <v>91</v>
      </c>
      <c r="G51" s="91">
        <v>437</v>
      </c>
      <c r="H51" s="81">
        <v>38.4</v>
      </c>
      <c r="I51" s="81">
        <v>7</v>
      </c>
      <c r="J51" s="91">
        <v>158</v>
      </c>
      <c r="K51" s="83">
        <v>1.76</v>
      </c>
      <c r="L51" s="81">
        <v>2.5</v>
      </c>
      <c r="M51" s="81">
        <v>2</v>
      </c>
      <c r="N51" s="84" t="s">
        <v>270</v>
      </c>
      <c r="O51" s="81">
        <v>4.3</v>
      </c>
      <c r="P51" s="91">
        <v>153</v>
      </c>
      <c r="Q51" s="83">
        <v>1.4</v>
      </c>
      <c r="R51" s="83">
        <v>0.94</v>
      </c>
      <c r="S51" s="83">
        <v>0.08</v>
      </c>
      <c r="T51" s="91">
        <v>49</v>
      </c>
      <c r="U51" s="83">
        <v>8.3800000000000008</v>
      </c>
      <c r="V51" s="102">
        <v>0.16</v>
      </c>
      <c r="W51" s="81">
        <v>7.9</v>
      </c>
      <c r="X51" s="81">
        <v>48.9</v>
      </c>
      <c r="Y51" s="83">
        <v>0.88</v>
      </c>
      <c r="Z51" s="91">
        <v>348</v>
      </c>
      <c r="AA51" s="102">
        <v>1E-3</v>
      </c>
      <c r="AB51" s="84" t="s">
        <v>268</v>
      </c>
      <c r="AC51" s="83">
        <v>0.37</v>
      </c>
      <c r="AD51" s="102">
        <v>1.7000000000000001E-2</v>
      </c>
      <c r="AE51" s="83">
        <v>0.13</v>
      </c>
      <c r="AF51" s="84" t="s">
        <v>269</v>
      </c>
      <c r="AG51" s="81">
        <v>3.8</v>
      </c>
      <c r="AH51" s="83">
        <v>7.0000000000000007E-2</v>
      </c>
      <c r="AI51" s="91">
        <v>55</v>
      </c>
      <c r="AJ51" s="81">
        <v>1.4</v>
      </c>
      <c r="AK51" s="83">
        <v>0.06</v>
      </c>
      <c r="AL51" s="81">
        <v>1</v>
      </c>
      <c r="AM51" s="83">
        <v>7.0000000000000007E-2</v>
      </c>
      <c r="AN51" s="71"/>
      <c r="AO51" s="71"/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71"/>
      <c r="BB51" s="71"/>
      <c r="BC51" s="71"/>
      <c r="BD51" s="71"/>
      <c r="BE51" s="71"/>
      <c r="BF51" s="71"/>
      <c r="BG51" s="71"/>
      <c r="BH51" s="71"/>
      <c r="BI51" s="71"/>
      <c r="BJ51" s="71"/>
      <c r="BK51" s="71"/>
      <c r="BL51" s="71"/>
      <c r="BM51" s="71"/>
      <c r="BN51" s="71"/>
    </row>
    <row r="52" spans="1:66" ht="15.95" customHeight="1" x14ac:dyDescent="0.2">
      <c r="A52" s="72" t="s">
        <v>157</v>
      </c>
      <c r="B52" s="131">
        <v>32805</v>
      </c>
      <c r="C52" s="83">
        <v>2.21</v>
      </c>
      <c r="D52" s="81">
        <v>18.2</v>
      </c>
      <c r="E52" s="83">
        <v>8.39</v>
      </c>
      <c r="F52" s="91">
        <v>107</v>
      </c>
      <c r="G52" s="91">
        <v>406</v>
      </c>
      <c r="H52" s="81">
        <v>33.9</v>
      </c>
      <c r="I52" s="81">
        <v>5.6</v>
      </c>
      <c r="J52" s="91">
        <v>234</v>
      </c>
      <c r="K52" s="83">
        <v>3.11</v>
      </c>
      <c r="L52" s="81">
        <v>6.7</v>
      </c>
      <c r="M52" s="81">
        <v>2.2000000000000002</v>
      </c>
      <c r="N52" s="84" t="s">
        <v>270</v>
      </c>
      <c r="O52" s="81">
        <v>4.9000000000000004</v>
      </c>
      <c r="P52" s="91">
        <v>162</v>
      </c>
      <c r="Q52" s="83">
        <v>1.76</v>
      </c>
      <c r="R52" s="83">
        <v>0.76</v>
      </c>
      <c r="S52" s="83">
        <v>0.11</v>
      </c>
      <c r="T52" s="91">
        <v>63</v>
      </c>
      <c r="U52" s="83">
        <v>7.91</v>
      </c>
      <c r="V52" s="102">
        <v>0.16200000000000001</v>
      </c>
      <c r="W52" s="81">
        <v>8</v>
      </c>
      <c r="X52" s="81">
        <v>47.4</v>
      </c>
      <c r="Y52" s="83">
        <v>0.78</v>
      </c>
      <c r="Z52" s="91">
        <v>389</v>
      </c>
      <c r="AA52" s="102">
        <v>1E-3</v>
      </c>
      <c r="AB52" s="84" t="s">
        <v>268</v>
      </c>
      <c r="AC52" s="83">
        <v>0.42</v>
      </c>
      <c r="AD52" s="102">
        <v>3.1E-2</v>
      </c>
      <c r="AE52" s="83">
        <v>0.16</v>
      </c>
      <c r="AF52" s="84" t="s">
        <v>269</v>
      </c>
      <c r="AG52" s="81">
        <v>5.8</v>
      </c>
      <c r="AH52" s="83">
        <v>7.0000000000000007E-2</v>
      </c>
      <c r="AI52" s="91">
        <v>43</v>
      </c>
      <c r="AJ52" s="81">
        <v>1.9</v>
      </c>
      <c r="AK52" s="83">
        <v>0.06</v>
      </c>
      <c r="AL52" s="81">
        <v>1.2</v>
      </c>
      <c r="AM52" s="83">
        <v>7.0000000000000007E-2</v>
      </c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F52" s="71"/>
      <c r="BG52" s="71"/>
      <c r="BH52" s="71"/>
      <c r="BI52" s="71"/>
      <c r="BJ52" s="71"/>
      <c r="BK52" s="71"/>
      <c r="BL52" s="71"/>
      <c r="BM52" s="71"/>
      <c r="BN52" s="71"/>
    </row>
    <row r="53" spans="1:66" ht="15.95" customHeight="1" x14ac:dyDescent="0.2">
      <c r="A53" s="72" t="s">
        <v>158</v>
      </c>
      <c r="B53" s="131">
        <v>32806</v>
      </c>
      <c r="C53" s="83">
        <v>2.98</v>
      </c>
      <c r="D53" s="81">
        <v>19</v>
      </c>
      <c r="E53" s="83">
        <v>8</v>
      </c>
      <c r="F53" s="91">
        <v>163</v>
      </c>
      <c r="G53" s="91">
        <v>429</v>
      </c>
      <c r="H53" s="81">
        <v>42.7</v>
      </c>
      <c r="I53" s="81">
        <v>7.1</v>
      </c>
      <c r="J53" s="91">
        <v>169</v>
      </c>
      <c r="K53" s="83">
        <v>1.92</v>
      </c>
      <c r="L53" s="81">
        <v>5.5</v>
      </c>
      <c r="M53" s="81">
        <v>2.4</v>
      </c>
      <c r="N53" s="84" t="s">
        <v>270</v>
      </c>
      <c r="O53" s="81">
        <v>5</v>
      </c>
      <c r="P53" s="91">
        <v>153</v>
      </c>
      <c r="Q53" s="83">
        <v>2.17</v>
      </c>
      <c r="R53" s="83">
        <v>0.85</v>
      </c>
      <c r="S53" s="83">
        <v>0.12</v>
      </c>
      <c r="T53" s="91">
        <v>49</v>
      </c>
      <c r="U53" s="83">
        <v>7.31</v>
      </c>
      <c r="V53" s="102">
        <v>0.16900000000000001</v>
      </c>
      <c r="W53" s="81">
        <v>8.4</v>
      </c>
      <c r="X53" s="81">
        <v>36.799999999999997</v>
      </c>
      <c r="Y53" s="83">
        <v>0.56999999999999995</v>
      </c>
      <c r="Z53" s="91">
        <v>388</v>
      </c>
      <c r="AA53" s="102">
        <v>1E-3</v>
      </c>
      <c r="AB53" s="84" t="s">
        <v>268</v>
      </c>
      <c r="AC53" s="83">
        <v>0.45</v>
      </c>
      <c r="AD53" s="102">
        <v>3.9E-2</v>
      </c>
      <c r="AE53" s="83">
        <v>0.17</v>
      </c>
      <c r="AF53" s="84" t="s">
        <v>269</v>
      </c>
      <c r="AG53" s="81">
        <v>5.2</v>
      </c>
      <c r="AH53" s="83">
        <v>0.06</v>
      </c>
      <c r="AI53" s="91">
        <v>68</v>
      </c>
      <c r="AJ53" s="81">
        <v>1.7</v>
      </c>
      <c r="AK53" s="83">
        <v>7.0000000000000007E-2</v>
      </c>
      <c r="AL53" s="81">
        <v>1.3</v>
      </c>
      <c r="AM53" s="83">
        <v>7.0000000000000007E-2</v>
      </c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  <c r="BB53" s="71"/>
      <c r="BC53" s="71"/>
      <c r="BD53" s="71"/>
      <c r="BE53" s="71"/>
      <c r="BF53" s="71"/>
      <c r="BG53" s="71"/>
      <c r="BH53" s="71"/>
      <c r="BI53" s="71"/>
      <c r="BJ53" s="71"/>
      <c r="BK53" s="71"/>
      <c r="BL53" s="71"/>
      <c r="BM53" s="71"/>
      <c r="BN53" s="71"/>
    </row>
    <row r="54" spans="1:66" ht="15.95" customHeight="1" x14ac:dyDescent="0.2">
      <c r="A54" s="72" t="s">
        <v>159</v>
      </c>
      <c r="B54" s="131">
        <v>32807</v>
      </c>
      <c r="C54" s="83">
        <v>2.71</v>
      </c>
      <c r="D54" s="81">
        <v>22.6</v>
      </c>
      <c r="E54" s="81">
        <v>11.5</v>
      </c>
      <c r="F54" s="91">
        <v>150</v>
      </c>
      <c r="G54" s="91">
        <v>214</v>
      </c>
      <c r="H54" s="81">
        <v>31.5</v>
      </c>
      <c r="I54" s="81">
        <v>6.3</v>
      </c>
      <c r="J54" s="91">
        <v>236</v>
      </c>
      <c r="K54" s="83">
        <v>3.82</v>
      </c>
      <c r="L54" s="81">
        <v>1.8</v>
      </c>
      <c r="M54" s="81">
        <v>1.3</v>
      </c>
      <c r="N54" s="84" t="s">
        <v>270</v>
      </c>
      <c r="O54" s="81">
        <v>4.9000000000000004</v>
      </c>
      <c r="P54" s="91">
        <v>150</v>
      </c>
      <c r="Q54" s="83">
        <v>2.2599999999999998</v>
      </c>
      <c r="R54" s="83">
        <v>0.64</v>
      </c>
      <c r="S54" s="83">
        <v>0.15</v>
      </c>
      <c r="T54" s="91">
        <v>46</v>
      </c>
      <c r="U54" s="83">
        <v>5.97</v>
      </c>
      <c r="V54" s="102">
        <v>8.7999999999999995E-2</v>
      </c>
      <c r="W54" s="81">
        <v>6.6</v>
      </c>
      <c r="X54" s="81">
        <v>23.6</v>
      </c>
      <c r="Y54" s="83">
        <v>0.45</v>
      </c>
      <c r="Z54" s="91">
        <v>432</v>
      </c>
      <c r="AA54" s="84" t="s">
        <v>267</v>
      </c>
      <c r="AB54" s="84" t="s">
        <v>268</v>
      </c>
      <c r="AC54" s="83">
        <v>0.38</v>
      </c>
      <c r="AD54" s="102">
        <v>1.2999999999999999E-2</v>
      </c>
      <c r="AE54" s="83">
        <v>0.16</v>
      </c>
      <c r="AF54" s="84" t="s">
        <v>269</v>
      </c>
      <c r="AG54" s="81">
        <v>5.6</v>
      </c>
      <c r="AH54" s="83">
        <v>0.12</v>
      </c>
      <c r="AI54" s="91">
        <v>34</v>
      </c>
      <c r="AJ54" s="81">
        <v>0.8</v>
      </c>
      <c r="AK54" s="83">
        <v>0.05</v>
      </c>
      <c r="AL54" s="81">
        <v>1.1000000000000001</v>
      </c>
      <c r="AM54" s="84" t="s">
        <v>245</v>
      </c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  <c r="BB54" s="71"/>
      <c r="BC54" s="71"/>
      <c r="BD54" s="71"/>
      <c r="BE54" s="71"/>
      <c r="BF54" s="71"/>
      <c r="BG54" s="71"/>
      <c r="BH54" s="71"/>
      <c r="BI54" s="71"/>
      <c r="BJ54" s="71"/>
      <c r="BK54" s="71"/>
      <c r="BL54" s="71"/>
      <c r="BM54" s="71"/>
      <c r="BN54" s="71"/>
    </row>
    <row r="55" spans="1:66" ht="15.95" customHeight="1" x14ac:dyDescent="0.2">
      <c r="A55" s="72" t="s">
        <v>160</v>
      </c>
      <c r="B55" s="131">
        <v>32808</v>
      </c>
      <c r="C55" s="83">
        <v>1.24</v>
      </c>
      <c r="D55" s="83">
        <v>7.89</v>
      </c>
      <c r="E55" s="83">
        <v>4.12</v>
      </c>
      <c r="F55" s="81">
        <v>52</v>
      </c>
      <c r="G55" s="91">
        <v>301</v>
      </c>
      <c r="H55" s="81">
        <v>18</v>
      </c>
      <c r="I55" s="81">
        <v>3.1</v>
      </c>
      <c r="J55" s="91">
        <v>68</v>
      </c>
      <c r="K55" s="83">
        <v>0.57999999999999996</v>
      </c>
      <c r="L55" s="81">
        <v>13.6</v>
      </c>
      <c r="M55" s="81">
        <v>0.8</v>
      </c>
      <c r="N55" s="84" t="s">
        <v>270</v>
      </c>
      <c r="O55" s="81">
        <v>1.3</v>
      </c>
      <c r="P55" s="81">
        <v>73.599999999999994</v>
      </c>
      <c r="Q55" s="83">
        <v>0.92</v>
      </c>
      <c r="R55" s="83">
        <v>0.6</v>
      </c>
      <c r="S55" s="83">
        <v>0.03</v>
      </c>
      <c r="T55" s="91">
        <v>21</v>
      </c>
      <c r="U55" s="83">
        <v>4.57</v>
      </c>
      <c r="V55" s="102">
        <v>4.1000000000000002E-2</v>
      </c>
      <c r="W55" s="81">
        <v>2.6</v>
      </c>
      <c r="X55" s="91">
        <v>119</v>
      </c>
      <c r="Y55" s="83">
        <v>0.24</v>
      </c>
      <c r="Z55" s="91">
        <v>271</v>
      </c>
      <c r="AA55" s="84" t="s">
        <v>267</v>
      </c>
      <c r="AB55" s="84" t="s">
        <v>268</v>
      </c>
      <c r="AC55" s="83">
        <v>0.14000000000000001</v>
      </c>
      <c r="AD55" s="102">
        <v>4.0000000000000001E-3</v>
      </c>
      <c r="AE55" s="83">
        <v>0.05</v>
      </c>
      <c r="AF55" s="84" t="s">
        <v>269</v>
      </c>
      <c r="AG55" s="81">
        <v>1.6</v>
      </c>
      <c r="AH55" s="83">
        <v>0.13</v>
      </c>
      <c r="AI55" s="91">
        <v>33</v>
      </c>
      <c r="AJ55" s="81">
        <v>0.3</v>
      </c>
      <c r="AK55" s="83">
        <v>0.04</v>
      </c>
      <c r="AL55" s="81">
        <v>0.5</v>
      </c>
      <c r="AM55" s="83">
        <v>0.09</v>
      </c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  <c r="BB55" s="71"/>
      <c r="BC55" s="71"/>
      <c r="BD55" s="71"/>
      <c r="BE55" s="71"/>
      <c r="BF55" s="71"/>
      <c r="BG55" s="71"/>
      <c r="BH55" s="71"/>
      <c r="BI55" s="71"/>
      <c r="BJ55" s="71"/>
      <c r="BK55" s="71"/>
      <c r="BL55" s="71"/>
      <c r="BM55" s="71"/>
      <c r="BN55" s="71"/>
    </row>
    <row r="56" spans="1:66" ht="15.95" customHeight="1" x14ac:dyDescent="0.2">
      <c r="A56" s="72" t="s">
        <v>161</v>
      </c>
      <c r="B56" s="131">
        <v>32809</v>
      </c>
      <c r="C56" s="83">
        <v>2.29</v>
      </c>
      <c r="D56" s="81">
        <v>17.100000000000001</v>
      </c>
      <c r="E56" s="83">
        <v>9.74</v>
      </c>
      <c r="F56" s="91">
        <v>148</v>
      </c>
      <c r="G56" s="91">
        <v>216</v>
      </c>
      <c r="H56" s="81">
        <v>26.4</v>
      </c>
      <c r="I56" s="81">
        <v>6.6</v>
      </c>
      <c r="J56" s="91">
        <v>355</v>
      </c>
      <c r="K56" s="83">
        <v>6.57</v>
      </c>
      <c r="L56" s="81">
        <v>4.8</v>
      </c>
      <c r="M56" s="81">
        <v>1.5</v>
      </c>
      <c r="N56" s="84" t="s">
        <v>270</v>
      </c>
      <c r="O56" s="81">
        <v>3.8</v>
      </c>
      <c r="P56" s="91">
        <v>153</v>
      </c>
      <c r="Q56" s="83">
        <v>1.85</v>
      </c>
      <c r="R56" s="83">
        <v>0.46</v>
      </c>
      <c r="S56" s="83">
        <v>0.14000000000000001</v>
      </c>
      <c r="T56" s="91">
        <v>43</v>
      </c>
      <c r="U56" s="83">
        <v>3.16</v>
      </c>
      <c r="V56" s="102">
        <v>6.9000000000000006E-2</v>
      </c>
      <c r="W56" s="81">
        <v>7.4</v>
      </c>
      <c r="X56" s="81">
        <v>55.6</v>
      </c>
      <c r="Y56" s="83">
        <v>0.32</v>
      </c>
      <c r="Z56" s="91">
        <v>458</v>
      </c>
      <c r="AA56" s="84" t="s">
        <v>267</v>
      </c>
      <c r="AB56" s="84" t="s">
        <v>268</v>
      </c>
      <c r="AC56" s="83">
        <v>0.39</v>
      </c>
      <c r="AD56" s="102">
        <v>1.4E-2</v>
      </c>
      <c r="AE56" s="83">
        <v>0.16</v>
      </c>
      <c r="AF56" s="84" t="s">
        <v>269</v>
      </c>
      <c r="AG56" s="81">
        <v>4.8</v>
      </c>
      <c r="AH56" s="83">
        <v>0.1</v>
      </c>
      <c r="AI56" s="91">
        <v>51</v>
      </c>
      <c r="AJ56" s="81">
        <v>1.7</v>
      </c>
      <c r="AK56" s="83">
        <v>7.0000000000000007E-2</v>
      </c>
      <c r="AL56" s="81">
        <v>1</v>
      </c>
      <c r="AM56" s="83">
        <v>0.05</v>
      </c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  <c r="BB56" s="71"/>
      <c r="BC56" s="71"/>
      <c r="BD56" s="71"/>
      <c r="BE56" s="71"/>
      <c r="BF56" s="71"/>
      <c r="BG56" s="71"/>
      <c r="BH56" s="71"/>
      <c r="BI56" s="71"/>
      <c r="BJ56" s="71"/>
      <c r="BK56" s="71"/>
      <c r="BL56" s="71"/>
      <c r="BM56" s="71"/>
      <c r="BN56" s="71"/>
    </row>
    <row r="57" spans="1:66" ht="15.95" customHeight="1" x14ac:dyDescent="0.2">
      <c r="A57" s="72" t="s">
        <v>162</v>
      </c>
      <c r="B57" s="131">
        <v>32810</v>
      </c>
      <c r="C57" s="83">
        <v>3.76</v>
      </c>
      <c r="D57" s="81">
        <v>27.1</v>
      </c>
      <c r="E57" s="81">
        <v>15.2</v>
      </c>
      <c r="F57" s="81">
        <v>50.3</v>
      </c>
      <c r="G57" s="91">
        <v>239</v>
      </c>
      <c r="H57" s="81">
        <v>41.4</v>
      </c>
      <c r="I57" s="81">
        <v>14.2</v>
      </c>
      <c r="J57" s="91">
        <v>10</v>
      </c>
      <c r="K57" s="83">
        <v>0.24</v>
      </c>
      <c r="L57" s="81">
        <v>6.1</v>
      </c>
      <c r="M57" s="81">
        <v>1.6</v>
      </c>
      <c r="N57" s="84" t="s">
        <v>270</v>
      </c>
      <c r="O57" s="81">
        <v>3.9</v>
      </c>
      <c r="P57" s="81">
        <v>30.9</v>
      </c>
      <c r="Q57" s="83">
        <v>1.1200000000000001</v>
      </c>
      <c r="R57" s="83">
        <v>0.84</v>
      </c>
      <c r="S57" s="83">
        <v>0.2</v>
      </c>
      <c r="T57" s="91">
        <v>31</v>
      </c>
      <c r="U57" s="83">
        <v>0.22</v>
      </c>
      <c r="V57" s="102">
        <v>3.7999999999999999E-2</v>
      </c>
      <c r="W57" s="81">
        <v>4.7</v>
      </c>
      <c r="X57" s="81">
        <v>10.3</v>
      </c>
      <c r="Y57" s="83">
        <v>0.08</v>
      </c>
      <c r="Z57" s="91">
        <v>412</v>
      </c>
      <c r="AA57" s="102">
        <v>1E-3</v>
      </c>
      <c r="AB57" s="84" t="s">
        <v>268</v>
      </c>
      <c r="AC57" s="83">
        <v>0.36</v>
      </c>
      <c r="AD57" s="102">
        <v>1.2999999999999999E-2</v>
      </c>
      <c r="AE57" s="83">
        <v>0.18</v>
      </c>
      <c r="AF57" s="84" t="s">
        <v>269</v>
      </c>
      <c r="AG57" s="81">
        <v>3.6</v>
      </c>
      <c r="AH57" s="83">
        <v>0.06</v>
      </c>
      <c r="AI57" s="91">
        <v>115</v>
      </c>
      <c r="AJ57" s="81">
        <v>3</v>
      </c>
      <c r="AK57" s="83">
        <v>0.11</v>
      </c>
      <c r="AL57" s="81">
        <v>0.8</v>
      </c>
      <c r="AM57" s="83">
        <v>0.09</v>
      </c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  <c r="BB57" s="71"/>
      <c r="BC57" s="71"/>
      <c r="BD57" s="71"/>
      <c r="BE57" s="71"/>
      <c r="BF57" s="71"/>
      <c r="BG57" s="71"/>
      <c r="BH57" s="71"/>
      <c r="BI57" s="71"/>
      <c r="BJ57" s="71"/>
      <c r="BK57" s="71"/>
      <c r="BL57" s="71"/>
      <c r="BM57" s="71"/>
      <c r="BN57" s="71"/>
    </row>
    <row r="58" spans="1:66" ht="15.95" customHeight="1" x14ac:dyDescent="0.2">
      <c r="A58" s="72" t="s">
        <v>163</v>
      </c>
      <c r="B58" s="131">
        <v>32811</v>
      </c>
      <c r="C58" s="83">
        <v>1.95</v>
      </c>
      <c r="D58" s="81">
        <v>19.5</v>
      </c>
      <c r="E58" s="83">
        <v>9.24</v>
      </c>
      <c r="F58" s="91">
        <v>142</v>
      </c>
      <c r="G58" s="91">
        <v>300</v>
      </c>
      <c r="H58" s="81">
        <v>41.8</v>
      </c>
      <c r="I58" s="81">
        <v>7.1</v>
      </c>
      <c r="J58" s="91">
        <v>175</v>
      </c>
      <c r="K58" s="83">
        <v>2.0099999999999998</v>
      </c>
      <c r="L58" s="81">
        <v>1.9</v>
      </c>
      <c r="M58" s="81">
        <v>1.9</v>
      </c>
      <c r="N58" s="84" t="s">
        <v>270</v>
      </c>
      <c r="O58" s="81">
        <v>4.4000000000000004</v>
      </c>
      <c r="P58" s="91">
        <v>124</v>
      </c>
      <c r="Q58" s="83">
        <v>2</v>
      </c>
      <c r="R58" s="83">
        <v>0.55000000000000004</v>
      </c>
      <c r="S58" s="83">
        <v>0.11</v>
      </c>
      <c r="T58" s="91">
        <v>57</v>
      </c>
      <c r="U58" s="83">
        <v>5.9</v>
      </c>
      <c r="V58" s="102">
        <v>7.0000000000000007E-2</v>
      </c>
      <c r="W58" s="81">
        <v>8</v>
      </c>
      <c r="X58" s="81">
        <v>32.4</v>
      </c>
      <c r="Y58" s="83">
        <v>0.77</v>
      </c>
      <c r="Z58" s="91">
        <v>324</v>
      </c>
      <c r="AA58" s="84" t="s">
        <v>267</v>
      </c>
      <c r="AB58" s="84" t="s">
        <v>268</v>
      </c>
      <c r="AC58" s="83">
        <v>0.38</v>
      </c>
      <c r="AD58" s="102">
        <v>3.4000000000000002E-2</v>
      </c>
      <c r="AE58" s="83">
        <v>0.15</v>
      </c>
      <c r="AF58" s="84" t="s">
        <v>269</v>
      </c>
      <c r="AG58" s="81">
        <v>5.6</v>
      </c>
      <c r="AH58" s="83">
        <v>0.08</v>
      </c>
      <c r="AI58" s="91">
        <v>95</v>
      </c>
      <c r="AJ58" s="81">
        <v>1.6</v>
      </c>
      <c r="AK58" s="83">
        <v>0.05</v>
      </c>
      <c r="AL58" s="81">
        <v>1</v>
      </c>
      <c r="AM58" s="83">
        <v>0.05</v>
      </c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  <c r="BB58" s="71"/>
      <c r="BC58" s="71"/>
      <c r="BD58" s="71"/>
      <c r="BE58" s="71"/>
      <c r="BF58" s="71"/>
      <c r="BG58" s="71"/>
      <c r="BH58" s="71"/>
      <c r="BI58" s="71"/>
      <c r="BJ58" s="71"/>
      <c r="BK58" s="71"/>
      <c r="BL58" s="71"/>
      <c r="BM58" s="71"/>
      <c r="BN58" s="71"/>
    </row>
    <row r="59" spans="1:66" ht="15.95" customHeight="1" x14ac:dyDescent="0.2">
      <c r="A59" s="72" t="s">
        <v>164</v>
      </c>
      <c r="B59" s="131">
        <v>32812</v>
      </c>
      <c r="C59" s="83">
        <v>1.69</v>
      </c>
      <c r="D59" s="81">
        <v>16.2</v>
      </c>
      <c r="E59" s="83">
        <v>7.75</v>
      </c>
      <c r="F59" s="91">
        <v>134</v>
      </c>
      <c r="G59" s="91">
        <v>272</v>
      </c>
      <c r="H59" s="81">
        <v>32.799999999999997</v>
      </c>
      <c r="I59" s="81">
        <v>6</v>
      </c>
      <c r="J59" s="91">
        <v>151</v>
      </c>
      <c r="K59" s="83">
        <v>1.61</v>
      </c>
      <c r="L59" s="81">
        <v>2.7</v>
      </c>
      <c r="M59" s="81">
        <v>1.9</v>
      </c>
      <c r="N59" s="84" t="s">
        <v>270</v>
      </c>
      <c r="O59" s="81">
        <v>3.8</v>
      </c>
      <c r="P59" s="91">
        <v>128</v>
      </c>
      <c r="Q59" s="83">
        <v>1.86</v>
      </c>
      <c r="R59" s="83">
        <v>0.56999999999999995</v>
      </c>
      <c r="S59" s="83">
        <v>0.08</v>
      </c>
      <c r="T59" s="91">
        <v>47</v>
      </c>
      <c r="U59" s="83">
        <v>6.93</v>
      </c>
      <c r="V59" s="102">
        <v>6.7000000000000004E-2</v>
      </c>
      <c r="W59" s="81">
        <v>7.3</v>
      </c>
      <c r="X59" s="81">
        <v>39.799999999999997</v>
      </c>
      <c r="Y59" s="83">
        <v>0.84</v>
      </c>
      <c r="Z59" s="91">
        <v>324</v>
      </c>
      <c r="AA59" s="84" t="s">
        <v>267</v>
      </c>
      <c r="AB59" s="84" t="s">
        <v>268</v>
      </c>
      <c r="AC59" s="83">
        <v>0.34</v>
      </c>
      <c r="AD59" s="102">
        <v>3.2000000000000001E-2</v>
      </c>
      <c r="AE59" s="83">
        <v>0.13</v>
      </c>
      <c r="AF59" s="84" t="s">
        <v>269</v>
      </c>
      <c r="AG59" s="81">
        <v>4.9000000000000004</v>
      </c>
      <c r="AH59" s="83">
        <v>0.1</v>
      </c>
      <c r="AI59" s="91">
        <v>79</v>
      </c>
      <c r="AJ59" s="81">
        <v>1.3</v>
      </c>
      <c r="AK59" s="83">
        <v>0.05</v>
      </c>
      <c r="AL59" s="81">
        <v>1</v>
      </c>
      <c r="AM59" s="83">
        <v>0.04</v>
      </c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  <c r="BB59" s="71"/>
      <c r="BC59" s="71"/>
      <c r="BD59" s="71"/>
      <c r="BE59" s="71"/>
      <c r="BF59" s="71"/>
      <c r="BG59" s="71"/>
      <c r="BH59" s="71"/>
      <c r="BI59" s="71"/>
      <c r="BJ59" s="71"/>
      <c r="BK59" s="71"/>
      <c r="BL59" s="71"/>
      <c r="BM59" s="71"/>
      <c r="BN59" s="71"/>
    </row>
    <row r="60" spans="1:66" ht="15.95" customHeight="1" x14ac:dyDescent="0.2">
      <c r="A60" s="72" t="s">
        <v>165</v>
      </c>
      <c r="B60" s="131">
        <v>32813</v>
      </c>
      <c r="C60" s="83">
        <v>2.77</v>
      </c>
      <c r="D60" s="81">
        <v>26.7</v>
      </c>
      <c r="E60" s="81">
        <v>15.3</v>
      </c>
      <c r="F60" s="91">
        <v>237</v>
      </c>
      <c r="G60" s="91">
        <v>533</v>
      </c>
      <c r="H60" s="81">
        <v>87.7</v>
      </c>
      <c r="I60" s="81">
        <v>14.9</v>
      </c>
      <c r="J60" s="91">
        <v>11</v>
      </c>
      <c r="K60" s="83">
        <v>0.35</v>
      </c>
      <c r="L60" s="81">
        <v>4.7</v>
      </c>
      <c r="M60" s="81">
        <v>1.8</v>
      </c>
      <c r="N60" s="84" t="s">
        <v>270</v>
      </c>
      <c r="O60" s="81">
        <v>3.7</v>
      </c>
      <c r="P60" s="81">
        <v>46.5</v>
      </c>
      <c r="Q60" s="83">
        <v>2.95</v>
      </c>
      <c r="R60" s="83">
        <v>0.64</v>
      </c>
      <c r="S60" s="83">
        <v>0.18</v>
      </c>
      <c r="T60" s="91">
        <v>32</v>
      </c>
      <c r="U60" s="83">
        <v>0.36</v>
      </c>
      <c r="V60" s="102">
        <v>4.5999999999999999E-2</v>
      </c>
      <c r="W60" s="81">
        <v>8.4</v>
      </c>
      <c r="X60" s="81">
        <v>20.6</v>
      </c>
      <c r="Y60" s="83">
        <v>0.15</v>
      </c>
      <c r="Z60" s="91">
        <v>644</v>
      </c>
      <c r="AA60" s="84" t="s">
        <v>267</v>
      </c>
      <c r="AB60" s="84" t="s">
        <v>268</v>
      </c>
      <c r="AC60" s="83">
        <v>0.37</v>
      </c>
      <c r="AD60" s="102">
        <v>1.7000000000000001E-2</v>
      </c>
      <c r="AE60" s="83">
        <v>0.15</v>
      </c>
      <c r="AF60" s="84" t="s">
        <v>269</v>
      </c>
      <c r="AG60" s="81">
        <v>3.5</v>
      </c>
      <c r="AH60" s="83">
        <v>0.14000000000000001</v>
      </c>
      <c r="AI60" s="91">
        <v>254</v>
      </c>
      <c r="AJ60" s="81">
        <v>4.3</v>
      </c>
      <c r="AK60" s="83">
        <v>7.0000000000000007E-2</v>
      </c>
      <c r="AL60" s="81">
        <v>0.9</v>
      </c>
      <c r="AM60" s="83">
        <v>0.15</v>
      </c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  <c r="BB60" s="71"/>
      <c r="BC60" s="71"/>
      <c r="BD60" s="71"/>
      <c r="BE60" s="71"/>
      <c r="BF60" s="71"/>
      <c r="BG60" s="71"/>
      <c r="BH60" s="71"/>
      <c r="BI60" s="71"/>
      <c r="BJ60" s="71"/>
      <c r="BK60" s="71"/>
      <c r="BL60" s="71"/>
      <c r="BM60" s="71"/>
      <c r="BN60" s="71"/>
    </row>
    <row r="61" spans="1:66" ht="15.95" customHeight="1" x14ac:dyDescent="0.2">
      <c r="A61" s="72" t="s">
        <v>166</v>
      </c>
      <c r="B61" s="131">
        <v>32814</v>
      </c>
      <c r="C61" s="83">
        <v>5.47</v>
      </c>
      <c r="D61" s="83">
        <v>8.64</v>
      </c>
      <c r="E61" s="83">
        <v>5.64</v>
      </c>
      <c r="F61" s="81">
        <v>81.599999999999994</v>
      </c>
      <c r="G61" s="91">
        <v>454</v>
      </c>
      <c r="H61" s="81">
        <v>26.6</v>
      </c>
      <c r="I61" s="81">
        <v>6.3</v>
      </c>
      <c r="J61" s="91">
        <v>43</v>
      </c>
      <c r="K61" s="83">
        <v>0.55000000000000004</v>
      </c>
      <c r="L61" s="81">
        <v>41.1</v>
      </c>
      <c r="M61" s="81">
        <v>1.8</v>
      </c>
      <c r="N61" s="84" t="s">
        <v>270</v>
      </c>
      <c r="O61" s="81">
        <v>2.2000000000000002</v>
      </c>
      <c r="P61" s="81">
        <v>68.599999999999994</v>
      </c>
      <c r="Q61" s="83">
        <v>2.42</v>
      </c>
      <c r="R61" s="83">
        <v>1.26</v>
      </c>
      <c r="S61" s="83">
        <v>0.03</v>
      </c>
      <c r="T61" s="91">
        <v>38</v>
      </c>
      <c r="U61" s="83">
        <v>4.8899999999999997</v>
      </c>
      <c r="V61" s="102">
        <v>0.13800000000000001</v>
      </c>
      <c r="W61" s="81">
        <v>5.0999999999999996</v>
      </c>
      <c r="X61" s="91">
        <v>106</v>
      </c>
      <c r="Y61" s="83">
        <v>0.27</v>
      </c>
      <c r="Z61" s="91">
        <v>159</v>
      </c>
      <c r="AA61" s="102">
        <v>2E-3</v>
      </c>
      <c r="AB61" s="84" t="s">
        <v>268</v>
      </c>
      <c r="AC61" s="83">
        <v>0.15</v>
      </c>
      <c r="AD61" s="102">
        <v>1.6E-2</v>
      </c>
      <c r="AE61" s="83">
        <v>0.05</v>
      </c>
      <c r="AF61" s="84" t="s">
        <v>269</v>
      </c>
      <c r="AG61" s="81">
        <v>2</v>
      </c>
      <c r="AH61" s="83">
        <v>1.32</v>
      </c>
      <c r="AI61" s="91">
        <v>162</v>
      </c>
      <c r="AJ61" s="81">
        <v>1.8</v>
      </c>
      <c r="AK61" s="83">
        <v>0.02</v>
      </c>
      <c r="AL61" s="81">
        <v>0.5</v>
      </c>
      <c r="AM61" s="83">
        <v>0.38</v>
      </c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  <c r="BB61" s="71"/>
      <c r="BC61" s="71"/>
      <c r="BD61" s="71"/>
      <c r="BE61" s="71"/>
      <c r="BF61" s="71"/>
      <c r="BG61" s="71"/>
      <c r="BH61" s="71"/>
      <c r="BI61" s="71"/>
      <c r="BJ61" s="71"/>
      <c r="BK61" s="71"/>
      <c r="BL61" s="71"/>
      <c r="BM61" s="71"/>
      <c r="BN61" s="71"/>
    </row>
    <row r="62" spans="1:66" ht="15.95" customHeight="1" x14ac:dyDescent="0.2">
      <c r="A62" s="72" t="s">
        <v>167</v>
      </c>
      <c r="B62" s="131">
        <v>32815</v>
      </c>
      <c r="C62" s="83">
        <v>0.76</v>
      </c>
      <c r="D62" s="81">
        <v>25.8</v>
      </c>
      <c r="E62" s="83">
        <v>7.48</v>
      </c>
      <c r="F62" s="91">
        <v>162</v>
      </c>
      <c r="G62" s="91">
        <v>302</v>
      </c>
      <c r="H62" s="81">
        <v>10.6</v>
      </c>
      <c r="I62" s="81">
        <v>2.8</v>
      </c>
      <c r="J62" s="91">
        <v>13</v>
      </c>
      <c r="K62" s="83">
        <v>0.23</v>
      </c>
      <c r="L62" s="81">
        <v>2.2999999999999998</v>
      </c>
      <c r="M62" s="81">
        <v>0.9</v>
      </c>
      <c r="N62" s="84" t="s">
        <v>270</v>
      </c>
      <c r="O62" s="81">
        <v>2.4</v>
      </c>
      <c r="P62" s="81">
        <v>83.5</v>
      </c>
      <c r="Q62" s="83">
        <v>2.31</v>
      </c>
      <c r="R62" s="83">
        <v>0.44</v>
      </c>
      <c r="S62" s="83">
        <v>0.11</v>
      </c>
      <c r="T62" s="91">
        <v>28</v>
      </c>
      <c r="U62" s="83">
        <v>0.16</v>
      </c>
      <c r="V62" s="102">
        <v>2.9000000000000001E-2</v>
      </c>
      <c r="W62" s="81">
        <v>9</v>
      </c>
      <c r="X62" s="81">
        <v>51.5</v>
      </c>
      <c r="Y62" s="83">
        <v>7.0000000000000007E-2</v>
      </c>
      <c r="Z62" s="91">
        <v>332</v>
      </c>
      <c r="AA62" s="84" t="s">
        <v>267</v>
      </c>
      <c r="AB62" s="84" t="s">
        <v>268</v>
      </c>
      <c r="AC62" s="83">
        <v>0.35</v>
      </c>
      <c r="AD62" s="102">
        <v>6.0999999999999999E-2</v>
      </c>
      <c r="AE62" s="83">
        <v>0.13</v>
      </c>
      <c r="AF62" s="84" t="s">
        <v>269</v>
      </c>
      <c r="AG62" s="81">
        <v>3</v>
      </c>
      <c r="AH62" s="83">
        <v>0.1</v>
      </c>
      <c r="AI62" s="91">
        <v>70</v>
      </c>
      <c r="AJ62" s="81">
        <v>0.8</v>
      </c>
      <c r="AK62" s="83">
        <v>0.05</v>
      </c>
      <c r="AL62" s="81">
        <v>1.2</v>
      </c>
      <c r="AM62" s="83">
        <v>0.03</v>
      </c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  <c r="BB62" s="71"/>
      <c r="BC62" s="71"/>
      <c r="BD62" s="71"/>
      <c r="BE62" s="71"/>
      <c r="BF62" s="71"/>
      <c r="BG62" s="71"/>
      <c r="BH62" s="71"/>
      <c r="BI62" s="71"/>
      <c r="BJ62" s="71"/>
      <c r="BK62" s="71"/>
      <c r="BL62" s="71"/>
      <c r="BM62" s="71"/>
      <c r="BN62" s="71"/>
    </row>
    <row r="63" spans="1:66" ht="15.95" customHeight="1" x14ac:dyDescent="0.2">
      <c r="A63" s="72" t="s">
        <v>168</v>
      </c>
      <c r="B63" s="131">
        <v>32816</v>
      </c>
      <c r="C63" s="83">
        <v>2.1800000000000002</v>
      </c>
      <c r="D63" s="81">
        <v>17.600000000000001</v>
      </c>
      <c r="E63" s="83">
        <v>7.81</v>
      </c>
      <c r="F63" s="91">
        <v>137</v>
      </c>
      <c r="G63" s="91">
        <v>327</v>
      </c>
      <c r="H63" s="81">
        <v>37</v>
      </c>
      <c r="I63" s="81">
        <v>6.4</v>
      </c>
      <c r="J63" s="91">
        <v>392</v>
      </c>
      <c r="K63" s="83">
        <v>4.96</v>
      </c>
      <c r="L63" s="81">
        <v>4.7</v>
      </c>
      <c r="M63" s="81">
        <v>1.9</v>
      </c>
      <c r="N63" s="84" t="s">
        <v>270</v>
      </c>
      <c r="O63" s="81">
        <v>4.7</v>
      </c>
      <c r="P63" s="91">
        <v>117</v>
      </c>
      <c r="Q63" s="83">
        <v>2.4500000000000002</v>
      </c>
      <c r="R63" s="83">
        <v>0.69</v>
      </c>
      <c r="S63" s="83">
        <v>0.14000000000000001</v>
      </c>
      <c r="T63" s="91">
        <v>92</v>
      </c>
      <c r="U63" s="83">
        <v>6.88</v>
      </c>
      <c r="V63" s="102">
        <v>0.15</v>
      </c>
      <c r="W63" s="81">
        <v>8.1</v>
      </c>
      <c r="X63" s="81">
        <v>72.400000000000006</v>
      </c>
      <c r="Y63" s="83">
        <v>1.1399999999999999</v>
      </c>
      <c r="Z63" s="91">
        <v>417</v>
      </c>
      <c r="AA63" s="102">
        <v>1E-3</v>
      </c>
      <c r="AB63" s="84" t="s">
        <v>268</v>
      </c>
      <c r="AC63" s="83">
        <v>0.51</v>
      </c>
      <c r="AD63" s="102">
        <v>0.02</v>
      </c>
      <c r="AE63" s="83">
        <v>0.19</v>
      </c>
      <c r="AF63" s="84" t="s">
        <v>269</v>
      </c>
      <c r="AG63" s="81">
        <v>5.9</v>
      </c>
      <c r="AH63" s="83">
        <v>0.08</v>
      </c>
      <c r="AI63" s="91">
        <v>63</v>
      </c>
      <c r="AJ63" s="81">
        <v>1.7</v>
      </c>
      <c r="AK63" s="83">
        <v>0.04</v>
      </c>
      <c r="AL63" s="81">
        <v>1.5</v>
      </c>
      <c r="AM63" s="83">
        <v>7.0000000000000007E-2</v>
      </c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  <c r="BB63" s="71"/>
      <c r="BC63" s="71"/>
      <c r="BD63" s="71"/>
      <c r="BE63" s="71"/>
      <c r="BF63" s="71"/>
      <c r="BG63" s="71"/>
      <c r="BH63" s="71"/>
      <c r="BI63" s="71"/>
      <c r="BJ63" s="71"/>
      <c r="BK63" s="71"/>
      <c r="BL63" s="71"/>
      <c r="BM63" s="71"/>
      <c r="BN63" s="71"/>
    </row>
    <row r="64" spans="1:66" ht="15.95" customHeight="1" x14ac:dyDescent="0.2">
      <c r="A64" s="72" t="s">
        <v>169</v>
      </c>
      <c r="B64" s="131">
        <v>32817</v>
      </c>
      <c r="C64" s="83">
        <v>1.1100000000000001</v>
      </c>
      <c r="D64" s="83">
        <v>7.23</v>
      </c>
      <c r="E64" s="83">
        <v>2.81</v>
      </c>
      <c r="F64" s="81">
        <v>60</v>
      </c>
      <c r="G64" s="91">
        <v>297</v>
      </c>
      <c r="H64" s="81">
        <v>14.4</v>
      </c>
      <c r="I64" s="81">
        <v>3.3</v>
      </c>
      <c r="J64" s="91">
        <v>241</v>
      </c>
      <c r="K64" s="83">
        <v>2.0299999999999998</v>
      </c>
      <c r="L64" s="81">
        <v>3.5</v>
      </c>
      <c r="M64" s="81">
        <v>1.6</v>
      </c>
      <c r="N64" s="84" t="s">
        <v>270</v>
      </c>
      <c r="O64" s="81">
        <v>2.5</v>
      </c>
      <c r="P64" s="91">
        <v>137</v>
      </c>
      <c r="Q64" s="83">
        <v>1.27</v>
      </c>
      <c r="R64" s="83">
        <v>0.47</v>
      </c>
      <c r="S64" s="83">
        <v>0.04</v>
      </c>
      <c r="T64" s="91">
        <v>43</v>
      </c>
      <c r="U64" s="83">
        <v>8.14</v>
      </c>
      <c r="V64" s="102">
        <v>0.13</v>
      </c>
      <c r="W64" s="81">
        <v>6</v>
      </c>
      <c r="X64" s="81">
        <v>67.900000000000006</v>
      </c>
      <c r="Y64" s="83">
        <v>0.89</v>
      </c>
      <c r="Z64" s="91">
        <v>358</v>
      </c>
      <c r="AA64" s="102">
        <v>1E-3</v>
      </c>
      <c r="AB64" s="84" t="s">
        <v>268</v>
      </c>
      <c r="AC64" s="83">
        <v>0.24</v>
      </c>
      <c r="AD64" s="102">
        <v>1.7999999999999999E-2</v>
      </c>
      <c r="AE64" s="83">
        <v>0.08</v>
      </c>
      <c r="AF64" s="84" t="s">
        <v>269</v>
      </c>
      <c r="AG64" s="81">
        <v>3.2</v>
      </c>
      <c r="AH64" s="83">
        <v>0.09</v>
      </c>
      <c r="AI64" s="91">
        <v>30</v>
      </c>
      <c r="AJ64" s="81">
        <v>0.7</v>
      </c>
      <c r="AK64" s="83">
        <v>0.03</v>
      </c>
      <c r="AL64" s="81">
        <v>0.7</v>
      </c>
      <c r="AM64" s="83">
        <v>0.05</v>
      </c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  <c r="BB64" s="71"/>
      <c r="BC64" s="71"/>
      <c r="BD64" s="71"/>
      <c r="BE64" s="71"/>
      <c r="BF64" s="71"/>
      <c r="BG64" s="71"/>
      <c r="BH64" s="71"/>
      <c r="BI64" s="71"/>
      <c r="BJ64" s="71"/>
      <c r="BK64" s="71"/>
      <c r="BL64" s="71"/>
      <c r="BM64" s="71"/>
      <c r="BN64" s="71"/>
    </row>
    <row r="65" spans="1:66" ht="15.95" customHeight="1" x14ac:dyDescent="0.2">
      <c r="A65" s="72" t="s">
        <v>170</v>
      </c>
      <c r="B65" s="131">
        <v>32818</v>
      </c>
      <c r="C65" s="83">
        <v>2.29</v>
      </c>
      <c r="D65" s="81">
        <v>30.4</v>
      </c>
      <c r="E65" s="81">
        <v>11.4</v>
      </c>
      <c r="F65" s="91">
        <v>227</v>
      </c>
      <c r="G65" s="91">
        <v>448</v>
      </c>
      <c r="H65" s="81">
        <v>54.3</v>
      </c>
      <c r="I65" s="81">
        <v>9.9</v>
      </c>
      <c r="J65" s="91">
        <v>206</v>
      </c>
      <c r="K65" s="83">
        <v>2.58</v>
      </c>
      <c r="L65" s="81">
        <v>2.9</v>
      </c>
      <c r="M65" s="81">
        <v>3</v>
      </c>
      <c r="N65" s="84" t="s">
        <v>270</v>
      </c>
      <c r="O65" s="81">
        <v>6.5</v>
      </c>
      <c r="P65" s="91">
        <v>282</v>
      </c>
      <c r="Q65" s="83">
        <v>3.6</v>
      </c>
      <c r="R65" s="83">
        <v>0.53</v>
      </c>
      <c r="S65" s="83">
        <v>0.18</v>
      </c>
      <c r="T65" s="91">
        <v>100</v>
      </c>
      <c r="U65" s="83">
        <v>6.02</v>
      </c>
      <c r="V65" s="102">
        <v>0.17</v>
      </c>
      <c r="W65" s="81">
        <v>18.899999999999999</v>
      </c>
      <c r="X65" s="81">
        <v>41.8</v>
      </c>
      <c r="Y65" s="83">
        <v>0.52</v>
      </c>
      <c r="Z65" s="91">
        <v>745</v>
      </c>
      <c r="AA65" s="102">
        <v>1E-3</v>
      </c>
      <c r="AB65" s="84" t="s">
        <v>268</v>
      </c>
      <c r="AC65" s="83">
        <v>0.73</v>
      </c>
      <c r="AD65" s="102">
        <v>6.0999999999999999E-2</v>
      </c>
      <c r="AE65" s="83">
        <v>0.24</v>
      </c>
      <c r="AF65" s="84" t="s">
        <v>269</v>
      </c>
      <c r="AG65" s="81">
        <v>8.1</v>
      </c>
      <c r="AH65" s="83">
        <v>0.09</v>
      </c>
      <c r="AI65" s="91">
        <v>86</v>
      </c>
      <c r="AJ65" s="81">
        <v>2</v>
      </c>
      <c r="AK65" s="83">
        <v>0.05</v>
      </c>
      <c r="AL65" s="81">
        <v>2</v>
      </c>
      <c r="AM65" s="83">
        <v>0.06</v>
      </c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  <c r="BB65" s="71"/>
      <c r="BC65" s="71"/>
      <c r="BD65" s="71"/>
      <c r="BE65" s="71"/>
      <c r="BF65" s="71"/>
      <c r="BG65" s="71"/>
      <c r="BH65" s="71"/>
      <c r="BI65" s="71"/>
      <c r="BJ65" s="71"/>
      <c r="BK65" s="71"/>
      <c r="BL65" s="71"/>
      <c r="BM65" s="71"/>
      <c r="BN65" s="71"/>
    </row>
    <row r="66" spans="1:66" ht="15.95" customHeight="1" x14ac:dyDescent="0.2">
      <c r="A66" s="72" t="s">
        <v>171</v>
      </c>
      <c r="B66" s="131">
        <v>32819</v>
      </c>
      <c r="C66" s="83">
        <v>2.37</v>
      </c>
      <c r="D66" s="81">
        <v>27.2</v>
      </c>
      <c r="E66" s="81">
        <v>10.4</v>
      </c>
      <c r="F66" s="91">
        <v>184</v>
      </c>
      <c r="G66" s="91">
        <v>481</v>
      </c>
      <c r="H66" s="81">
        <v>32.200000000000003</v>
      </c>
      <c r="I66" s="81">
        <v>5.6</v>
      </c>
      <c r="J66" s="91">
        <v>132</v>
      </c>
      <c r="K66" s="83">
        <v>1.28</v>
      </c>
      <c r="L66" s="81">
        <v>5.3</v>
      </c>
      <c r="M66" s="81">
        <v>3.4</v>
      </c>
      <c r="N66" s="84" t="s">
        <v>270</v>
      </c>
      <c r="O66" s="81">
        <v>6.3</v>
      </c>
      <c r="P66" s="91">
        <v>171</v>
      </c>
      <c r="Q66" s="83">
        <v>3.02</v>
      </c>
      <c r="R66" s="83">
        <v>0.41</v>
      </c>
      <c r="S66" s="83">
        <v>0.16</v>
      </c>
      <c r="T66" s="91">
        <v>53</v>
      </c>
      <c r="U66" s="83">
        <v>5.08</v>
      </c>
      <c r="V66" s="102">
        <v>0.21299999999999999</v>
      </c>
      <c r="W66" s="81">
        <v>14.8</v>
      </c>
      <c r="X66" s="81">
        <v>49.5</v>
      </c>
      <c r="Y66" s="83">
        <v>0.37</v>
      </c>
      <c r="Z66" s="91">
        <v>607</v>
      </c>
      <c r="AA66" s="102">
        <v>1E-3</v>
      </c>
      <c r="AB66" s="84" t="s">
        <v>268</v>
      </c>
      <c r="AC66" s="83">
        <v>0.76</v>
      </c>
      <c r="AD66" s="102">
        <v>9.8000000000000004E-2</v>
      </c>
      <c r="AE66" s="83">
        <v>0.27</v>
      </c>
      <c r="AF66" s="84" t="s">
        <v>269</v>
      </c>
      <c r="AG66" s="81">
        <v>5.8</v>
      </c>
      <c r="AH66" s="83">
        <v>0.11</v>
      </c>
      <c r="AI66" s="91">
        <v>114</v>
      </c>
      <c r="AJ66" s="81">
        <v>2.6</v>
      </c>
      <c r="AK66" s="83">
        <v>0.06</v>
      </c>
      <c r="AL66" s="81">
        <v>1.8</v>
      </c>
      <c r="AM66" s="83">
        <v>0.19</v>
      </c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  <c r="BB66" s="71"/>
      <c r="BC66" s="71"/>
      <c r="BD66" s="71"/>
      <c r="BE66" s="71"/>
      <c r="BF66" s="71"/>
      <c r="BG66" s="71"/>
      <c r="BH66" s="71"/>
      <c r="BI66" s="71"/>
      <c r="BJ66" s="71"/>
      <c r="BK66" s="71"/>
      <c r="BL66" s="71"/>
      <c r="BM66" s="71"/>
      <c r="BN66" s="71"/>
    </row>
    <row r="67" spans="1:66" ht="15.95" customHeight="1" x14ac:dyDescent="0.2">
      <c r="A67" s="72" t="s">
        <v>172</v>
      </c>
      <c r="B67" s="131">
        <v>32820</v>
      </c>
      <c r="C67" s="83">
        <v>0.65</v>
      </c>
      <c r="D67" s="81">
        <v>27.2</v>
      </c>
      <c r="E67" s="81">
        <v>14.4</v>
      </c>
      <c r="F67" s="91">
        <v>209</v>
      </c>
      <c r="G67" s="91">
        <v>587</v>
      </c>
      <c r="H67" s="81">
        <v>72.8</v>
      </c>
      <c r="I67" s="81">
        <v>5</v>
      </c>
      <c r="J67" s="91">
        <v>8</v>
      </c>
      <c r="K67" s="83">
        <v>0.23</v>
      </c>
      <c r="L67" s="81">
        <v>6</v>
      </c>
      <c r="M67" s="81">
        <v>2</v>
      </c>
      <c r="N67" s="84" t="s">
        <v>270</v>
      </c>
      <c r="O67" s="81">
        <v>3</v>
      </c>
      <c r="P67" s="81">
        <v>55.4</v>
      </c>
      <c r="Q67" s="83">
        <v>2.1800000000000002</v>
      </c>
      <c r="R67" s="83">
        <v>0.73</v>
      </c>
      <c r="S67" s="83">
        <v>0.28999999999999998</v>
      </c>
      <c r="T67" s="91">
        <v>27</v>
      </c>
      <c r="U67" s="83">
        <v>0.09</v>
      </c>
      <c r="V67" s="102">
        <v>1.7999999999999999E-2</v>
      </c>
      <c r="W67" s="81">
        <v>9.8000000000000007</v>
      </c>
      <c r="X67" s="81">
        <v>13.5</v>
      </c>
      <c r="Y67" s="83">
        <v>7.0000000000000007E-2</v>
      </c>
      <c r="Z67" s="91">
        <v>573</v>
      </c>
      <c r="AA67" s="84" t="s">
        <v>267</v>
      </c>
      <c r="AB67" s="84" t="s">
        <v>268</v>
      </c>
      <c r="AC67" s="83">
        <v>0.6</v>
      </c>
      <c r="AD67" s="102">
        <v>0.22900000000000001</v>
      </c>
      <c r="AE67" s="83">
        <v>0.25</v>
      </c>
      <c r="AF67" s="84" t="s">
        <v>269</v>
      </c>
      <c r="AG67" s="81">
        <v>4.5999999999999996</v>
      </c>
      <c r="AH67" s="83">
        <v>0.12</v>
      </c>
      <c r="AI67" s="91">
        <v>138</v>
      </c>
      <c r="AJ67" s="81">
        <v>0.7</v>
      </c>
      <c r="AK67" s="83">
        <v>0.04</v>
      </c>
      <c r="AL67" s="81">
        <v>1.5</v>
      </c>
      <c r="AM67" s="83">
        <v>0.06</v>
      </c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  <c r="BB67" s="71"/>
      <c r="BC67" s="71"/>
      <c r="BD67" s="71"/>
      <c r="BE67" s="71"/>
      <c r="BF67" s="71"/>
      <c r="BG67" s="71"/>
      <c r="BH67" s="71"/>
      <c r="BI67" s="71"/>
      <c r="BJ67" s="71"/>
      <c r="BK67" s="71"/>
      <c r="BL67" s="71"/>
      <c r="BM67" s="71"/>
      <c r="BN67" s="71"/>
    </row>
    <row r="68" spans="1:66" ht="15.95" customHeight="1" x14ac:dyDescent="0.2">
      <c r="A68" s="72" t="s">
        <v>173</v>
      </c>
      <c r="B68" s="131">
        <v>32821</v>
      </c>
      <c r="C68" s="83">
        <v>2.19</v>
      </c>
      <c r="D68" s="81">
        <v>35.200000000000003</v>
      </c>
      <c r="E68" s="81">
        <v>11.4</v>
      </c>
      <c r="F68" s="91">
        <v>276</v>
      </c>
      <c r="G68" s="91">
        <v>328</v>
      </c>
      <c r="H68" s="81">
        <v>36.700000000000003</v>
      </c>
      <c r="I68" s="81">
        <v>11.3</v>
      </c>
      <c r="J68" s="91">
        <v>409</v>
      </c>
      <c r="K68" s="83">
        <v>2.3199999999999998</v>
      </c>
      <c r="L68" s="81">
        <v>1.8</v>
      </c>
      <c r="M68" s="81">
        <v>1.6</v>
      </c>
      <c r="N68" s="84" t="s">
        <v>270</v>
      </c>
      <c r="O68" s="81">
        <v>5.9</v>
      </c>
      <c r="P68" s="81">
        <v>45.5</v>
      </c>
      <c r="Q68" s="83">
        <v>3.32</v>
      </c>
      <c r="R68" s="83">
        <v>0.3</v>
      </c>
      <c r="S68" s="83">
        <v>0.15</v>
      </c>
      <c r="T68" s="91">
        <v>28</v>
      </c>
      <c r="U68" s="83">
        <v>3.22</v>
      </c>
      <c r="V68" s="102">
        <v>9.1999999999999998E-2</v>
      </c>
      <c r="W68" s="81">
        <v>7.1</v>
      </c>
      <c r="X68" s="81">
        <v>33.5</v>
      </c>
      <c r="Y68" s="83">
        <v>1.46</v>
      </c>
      <c r="Z68" s="91">
        <v>300</v>
      </c>
      <c r="AA68" s="84" t="s">
        <v>267</v>
      </c>
      <c r="AB68" s="84" t="s">
        <v>268</v>
      </c>
      <c r="AC68" s="83">
        <v>0.41</v>
      </c>
      <c r="AD68" s="102">
        <v>6.5000000000000002E-2</v>
      </c>
      <c r="AE68" s="83">
        <v>0.18</v>
      </c>
      <c r="AF68" s="84" t="s">
        <v>269</v>
      </c>
      <c r="AG68" s="81">
        <v>5.6</v>
      </c>
      <c r="AH68" s="83">
        <v>0.06</v>
      </c>
      <c r="AI68" s="91">
        <v>129</v>
      </c>
      <c r="AJ68" s="81">
        <v>1.7</v>
      </c>
      <c r="AK68" s="83">
        <v>0.05</v>
      </c>
      <c r="AL68" s="81">
        <v>1.1000000000000001</v>
      </c>
      <c r="AM68" s="83">
        <v>0.04</v>
      </c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  <c r="BB68" s="71"/>
      <c r="BC68" s="71"/>
      <c r="BD68" s="71"/>
      <c r="BE68" s="71"/>
      <c r="BF68" s="71"/>
      <c r="BG68" s="71"/>
      <c r="BH68" s="71"/>
      <c r="BI68" s="71"/>
      <c r="BJ68" s="71"/>
      <c r="BK68" s="71"/>
      <c r="BL68" s="71"/>
      <c r="BM68" s="71"/>
      <c r="BN68" s="71"/>
    </row>
    <row r="69" spans="1:66" ht="15.95" customHeight="1" x14ac:dyDescent="0.2">
      <c r="A69" s="72" t="s">
        <v>174</v>
      </c>
      <c r="B69" s="131">
        <v>32822</v>
      </c>
      <c r="C69" s="83">
        <v>0.77</v>
      </c>
      <c r="D69" s="83">
        <v>9.8699999999999992</v>
      </c>
      <c r="E69" s="83">
        <v>3.39</v>
      </c>
      <c r="F69" s="81">
        <v>34.799999999999997</v>
      </c>
      <c r="G69" s="91">
        <v>209</v>
      </c>
      <c r="H69" s="81">
        <v>20.7</v>
      </c>
      <c r="I69" s="81">
        <v>4.3</v>
      </c>
      <c r="J69" s="91">
        <v>395</v>
      </c>
      <c r="K69" s="83">
        <v>2.46</v>
      </c>
      <c r="L69" s="81">
        <v>6.4</v>
      </c>
      <c r="M69" s="81">
        <v>0.5</v>
      </c>
      <c r="N69" s="84" t="s">
        <v>270</v>
      </c>
      <c r="O69" s="81">
        <v>1.7</v>
      </c>
      <c r="P69" s="81">
        <v>90.9</v>
      </c>
      <c r="Q69" s="83">
        <v>0.35</v>
      </c>
      <c r="R69" s="83">
        <v>0.28000000000000003</v>
      </c>
      <c r="S69" s="83">
        <v>0.04</v>
      </c>
      <c r="T69" s="91">
        <v>18</v>
      </c>
      <c r="U69" s="83">
        <v>5.0599999999999996</v>
      </c>
      <c r="V69" s="102">
        <v>0.05</v>
      </c>
      <c r="W69" s="81">
        <v>2.6</v>
      </c>
      <c r="X69" s="81">
        <v>72.599999999999994</v>
      </c>
      <c r="Y69" s="83">
        <v>1.57</v>
      </c>
      <c r="Z69" s="91">
        <v>212</v>
      </c>
      <c r="AA69" s="84" t="s">
        <v>267</v>
      </c>
      <c r="AB69" s="84" t="s">
        <v>268</v>
      </c>
      <c r="AC69" s="83">
        <v>0.15</v>
      </c>
      <c r="AD69" s="102">
        <v>2.4E-2</v>
      </c>
      <c r="AE69" s="83">
        <v>7.0000000000000007E-2</v>
      </c>
      <c r="AF69" s="84" t="s">
        <v>269</v>
      </c>
      <c r="AG69" s="81">
        <v>2.4</v>
      </c>
      <c r="AH69" s="83">
        <v>7.0000000000000007E-2</v>
      </c>
      <c r="AI69" s="91">
        <v>46</v>
      </c>
      <c r="AJ69" s="84" t="s">
        <v>269</v>
      </c>
      <c r="AK69" s="84" t="s">
        <v>245</v>
      </c>
      <c r="AL69" s="81">
        <v>0.6</v>
      </c>
      <c r="AM69" s="83">
        <v>0.06</v>
      </c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  <c r="BB69" s="71"/>
      <c r="BC69" s="71"/>
      <c r="BD69" s="71"/>
      <c r="BE69" s="71"/>
      <c r="BF69" s="71"/>
      <c r="BG69" s="71"/>
      <c r="BH69" s="71"/>
      <c r="BI69" s="71"/>
      <c r="BJ69" s="71"/>
      <c r="BK69" s="71"/>
      <c r="BL69" s="71"/>
      <c r="BM69" s="71"/>
      <c r="BN69" s="71"/>
    </row>
    <row r="70" spans="1:66" ht="15.95" customHeight="1" x14ac:dyDescent="0.2">
      <c r="A70" s="72" t="s">
        <v>175</v>
      </c>
      <c r="B70" s="131">
        <v>32823</v>
      </c>
      <c r="C70" s="83">
        <v>0.76</v>
      </c>
      <c r="D70" s="83">
        <v>7.94</v>
      </c>
      <c r="E70" s="83">
        <v>3.73</v>
      </c>
      <c r="F70" s="81">
        <v>38.6</v>
      </c>
      <c r="G70" s="91">
        <v>234</v>
      </c>
      <c r="H70" s="81">
        <v>21.7</v>
      </c>
      <c r="I70" s="81">
        <v>4.5999999999999996</v>
      </c>
      <c r="J70" s="91">
        <v>390</v>
      </c>
      <c r="K70" s="83">
        <v>2.08</v>
      </c>
      <c r="L70" s="81">
        <v>6.9</v>
      </c>
      <c r="M70" s="81">
        <v>0.6</v>
      </c>
      <c r="N70" s="84" t="s">
        <v>270</v>
      </c>
      <c r="O70" s="81">
        <v>1.4</v>
      </c>
      <c r="P70" s="81">
        <v>73.2</v>
      </c>
      <c r="Q70" s="83">
        <v>0.39</v>
      </c>
      <c r="R70" s="83">
        <v>0.33</v>
      </c>
      <c r="S70" s="83">
        <v>0.03</v>
      </c>
      <c r="T70" s="91">
        <v>19</v>
      </c>
      <c r="U70" s="83">
        <v>4.6399999999999997</v>
      </c>
      <c r="V70" s="102">
        <v>5.1999999999999998E-2</v>
      </c>
      <c r="W70" s="81">
        <v>2.2000000000000002</v>
      </c>
      <c r="X70" s="81">
        <v>77.599999999999994</v>
      </c>
      <c r="Y70" s="83">
        <v>1.41</v>
      </c>
      <c r="Z70" s="91">
        <v>139</v>
      </c>
      <c r="AA70" s="84" t="s">
        <v>267</v>
      </c>
      <c r="AB70" s="84" t="s">
        <v>268</v>
      </c>
      <c r="AC70" s="83">
        <v>0.11</v>
      </c>
      <c r="AD70" s="102">
        <v>0.02</v>
      </c>
      <c r="AE70" s="83">
        <v>0.05</v>
      </c>
      <c r="AF70" s="84" t="s">
        <v>269</v>
      </c>
      <c r="AG70" s="81">
        <v>2.6</v>
      </c>
      <c r="AH70" s="83">
        <v>0.08</v>
      </c>
      <c r="AI70" s="91">
        <v>49</v>
      </c>
      <c r="AJ70" s="81">
        <v>0.2</v>
      </c>
      <c r="AK70" s="83">
        <v>0.02</v>
      </c>
      <c r="AL70" s="81">
        <v>0.4</v>
      </c>
      <c r="AM70" s="83">
        <v>0.06</v>
      </c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  <c r="BB70" s="71"/>
      <c r="BC70" s="71"/>
      <c r="BD70" s="71"/>
      <c r="BE70" s="71"/>
      <c r="BF70" s="71"/>
      <c r="BG70" s="71"/>
      <c r="BH70" s="71"/>
      <c r="BI70" s="71"/>
      <c r="BJ70" s="71"/>
      <c r="BK70" s="71"/>
      <c r="BL70" s="71"/>
      <c r="BM70" s="71"/>
      <c r="BN70" s="71"/>
    </row>
    <row r="71" spans="1:66" ht="15.95" customHeight="1" x14ac:dyDescent="0.2">
      <c r="A71" s="72" t="s">
        <v>176</v>
      </c>
      <c r="B71" s="131">
        <v>32824</v>
      </c>
      <c r="C71" s="83">
        <v>9.1</v>
      </c>
      <c r="D71" s="83">
        <v>6.74</v>
      </c>
      <c r="E71" s="83">
        <v>5.38</v>
      </c>
      <c r="F71" s="81">
        <v>42.6</v>
      </c>
      <c r="G71" s="91">
        <v>487</v>
      </c>
      <c r="H71" s="81">
        <v>36.799999999999997</v>
      </c>
      <c r="I71" s="81">
        <v>2.6</v>
      </c>
      <c r="J71" s="91">
        <v>40</v>
      </c>
      <c r="K71" s="83">
        <v>0.86</v>
      </c>
      <c r="L71" s="81">
        <v>17.8</v>
      </c>
      <c r="M71" s="81">
        <v>1.6</v>
      </c>
      <c r="N71" s="84" t="s">
        <v>270</v>
      </c>
      <c r="O71" s="81">
        <v>0.7</v>
      </c>
      <c r="P71" s="81">
        <v>28.1</v>
      </c>
      <c r="Q71" s="83">
        <v>0.8</v>
      </c>
      <c r="R71" s="83">
        <v>4.5199999999999996</v>
      </c>
      <c r="S71" s="84" t="s">
        <v>245</v>
      </c>
      <c r="T71" s="91">
        <v>16</v>
      </c>
      <c r="U71" s="83">
        <v>1.61</v>
      </c>
      <c r="V71" s="102">
        <v>5.8000000000000003E-2</v>
      </c>
      <c r="W71" s="81">
        <v>1.2</v>
      </c>
      <c r="X71" s="91">
        <v>149</v>
      </c>
      <c r="Y71" s="83">
        <v>0.13</v>
      </c>
      <c r="Z71" s="81">
        <v>37.1</v>
      </c>
      <c r="AA71" s="84" t="s">
        <v>267</v>
      </c>
      <c r="AB71" s="84" t="s">
        <v>268</v>
      </c>
      <c r="AC71" s="83">
        <v>0.04</v>
      </c>
      <c r="AD71" s="102">
        <v>1.7000000000000001E-2</v>
      </c>
      <c r="AE71" s="83">
        <v>0.02</v>
      </c>
      <c r="AF71" s="84" t="s">
        <v>269</v>
      </c>
      <c r="AG71" s="81">
        <v>1</v>
      </c>
      <c r="AH71" s="83">
        <v>0.51</v>
      </c>
      <c r="AI71" s="91">
        <v>192</v>
      </c>
      <c r="AJ71" s="81">
        <v>1.5</v>
      </c>
      <c r="AK71" s="83">
        <v>0.02</v>
      </c>
      <c r="AL71" s="81">
        <v>0.2</v>
      </c>
      <c r="AM71" s="83">
        <v>0.6</v>
      </c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  <c r="BB71" s="71"/>
      <c r="BC71" s="71"/>
      <c r="BD71" s="71"/>
      <c r="BE71" s="71"/>
      <c r="BF71" s="71"/>
      <c r="BG71" s="71"/>
      <c r="BH71" s="71"/>
      <c r="BI71" s="71"/>
      <c r="BJ71" s="71"/>
      <c r="BK71" s="71"/>
      <c r="BL71" s="71"/>
      <c r="BM71" s="71"/>
      <c r="BN71" s="71"/>
    </row>
    <row r="72" spans="1:66" ht="15.95" customHeight="1" x14ac:dyDescent="0.2">
      <c r="A72" s="72" t="s">
        <v>177</v>
      </c>
      <c r="B72" s="131">
        <v>32825</v>
      </c>
      <c r="C72" s="83">
        <v>2.4</v>
      </c>
      <c r="D72" s="81">
        <v>24.5</v>
      </c>
      <c r="E72" s="81">
        <v>10.4</v>
      </c>
      <c r="F72" s="91">
        <v>157</v>
      </c>
      <c r="G72" s="91">
        <v>367</v>
      </c>
      <c r="H72" s="81">
        <v>36.6</v>
      </c>
      <c r="I72" s="81">
        <v>7</v>
      </c>
      <c r="J72" s="91">
        <v>157</v>
      </c>
      <c r="K72" s="83">
        <v>0.81</v>
      </c>
      <c r="L72" s="81">
        <v>3.1</v>
      </c>
      <c r="M72" s="81">
        <v>2.1</v>
      </c>
      <c r="N72" s="84" t="s">
        <v>270</v>
      </c>
      <c r="O72" s="81">
        <v>5.2</v>
      </c>
      <c r="P72" s="91">
        <v>196</v>
      </c>
      <c r="Q72" s="83">
        <v>2.66</v>
      </c>
      <c r="R72" s="83">
        <v>0.73</v>
      </c>
      <c r="S72" s="83">
        <v>0.19</v>
      </c>
      <c r="T72" s="91">
        <v>42</v>
      </c>
      <c r="U72" s="83">
        <v>4.95</v>
      </c>
      <c r="V72" s="102">
        <v>0.153</v>
      </c>
      <c r="W72" s="81">
        <v>14.3</v>
      </c>
      <c r="X72" s="81">
        <v>31.9</v>
      </c>
      <c r="Y72" s="83">
        <v>0.38</v>
      </c>
      <c r="Z72" s="91">
        <v>545</v>
      </c>
      <c r="AA72" s="84" t="s">
        <v>267</v>
      </c>
      <c r="AB72" s="84" t="s">
        <v>268</v>
      </c>
      <c r="AC72" s="83">
        <v>0.52</v>
      </c>
      <c r="AD72" s="102">
        <v>4.2999999999999997E-2</v>
      </c>
      <c r="AE72" s="83">
        <v>0.2</v>
      </c>
      <c r="AF72" s="84" t="s">
        <v>269</v>
      </c>
      <c r="AG72" s="81">
        <v>4.5999999999999996</v>
      </c>
      <c r="AH72" s="83">
        <v>7.0000000000000007E-2</v>
      </c>
      <c r="AI72" s="91">
        <v>99</v>
      </c>
      <c r="AJ72" s="81">
        <v>1.6</v>
      </c>
      <c r="AK72" s="83">
        <v>0.06</v>
      </c>
      <c r="AL72" s="81">
        <v>1.5</v>
      </c>
      <c r="AM72" s="83">
        <v>0.06</v>
      </c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  <c r="BB72" s="71"/>
      <c r="BC72" s="71"/>
      <c r="BD72" s="71"/>
      <c r="BE72" s="71"/>
      <c r="BF72" s="71"/>
      <c r="BG72" s="71"/>
      <c r="BH72" s="71"/>
      <c r="BI72" s="71"/>
      <c r="BJ72" s="71"/>
      <c r="BK72" s="71"/>
      <c r="BL72" s="71"/>
      <c r="BM72" s="71"/>
      <c r="BN72" s="71"/>
    </row>
    <row r="73" spans="1:66" ht="15.95" customHeight="1" x14ac:dyDescent="0.2">
      <c r="A73" s="72" t="s">
        <v>178</v>
      </c>
      <c r="B73" s="131">
        <v>32826</v>
      </c>
      <c r="C73" s="83">
        <v>0.83</v>
      </c>
      <c r="D73" s="81">
        <v>16.899999999999999</v>
      </c>
      <c r="E73" s="83">
        <v>5.9</v>
      </c>
      <c r="F73" s="81">
        <v>96.2</v>
      </c>
      <c r="G73" s="91">
        <v>178</v>
      </c>
      <c r="H73" s="81">
        <v>17.600000000000001</v>
      </c>
      <c r="I73" s="81">
        <v>4.7</v>
      </c>
      <c r="J73" s="91">
        <v>8</v>
      </c>
      <c r="K73" s="83">
        <v>0.15</v>
      </c>
      <c r="L73" s="81">
        <v>1.5</v>
      </c>
      <c r="M73" s="81">
        <v>0.9</v>
      </c>
      <c r="N73" s="81">
        <v>0.3</v>
      </c>
      <c r="O73" s="81">
        <v>2</v>
      </c>
      <c r="P73" s="81">
        <v>23</v>
      </c>
      <c r="Q73" s="83">
        <v>0.8</v>
      </c>
      <c r="R73" s="83">
        <v>0.49</v>
      </c>
      <c r="S73" s="83">
        <v>0.21</v>
      </c>
      <c r="T73" s="91">
        <v>18</v>
      </c>
      <c r="U73" s="83">
        <v>0.15</v>
      </c>
      <c r="V73" s="102">
        <v>3.2000000000000001E-2</v>
      </c>
      <c r="W73" s="81">
        <v>4</v>
      </c>
      <c r="X73" s="81">
        <v>21.3</v>
      </c>
      <c r="Y73" s="83">
        <v>0.04</v>
      </c>
      <c r="Z73" s="91">
        <v>225</v>
      </c>
      <c r="AA73" s="84" t="s">
        <v>267</v>
      </c>
      <c r="AB73" s="84" t="s">
        <v>268</v>
      </c>
      <c r="AC73" s="83">
        <v>0.36</v>
      </c>
      <c r="AD73" s="102">
        <v>5.8000000000000003E-2</v>
      </c>
      <c r="AE73" s="83">
        <v>0.16</v>
      </c>
      <c r="AF73" s="84" t="s">
        <v>269</v>
      </c>
      <c r="AG73" s="81">
        <v>2.1</v>
      </c>
      <c r="AH73" s="83">
        <v>0.09</v>
      </c>
      <c r="AI73" s="91">
        <v>55</v>
      </c>
      <c r="AJ73" s="81">
        <v>0.2</v>
      </c>
      <c r="AK73" s="83">
        <v>0.04</v>
      </c>
      <c r="AL73" s="81">
        <v>1</v>
      </c>
      <c r="AM73" s="83">
        <v>0.02</v>
      </c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  <c r="BB73" s="71"/>
      <c r="BC73" s="71"/>
      <c r="BD73" s="71"/>
      <c r="BE73" s="71"/>
      <c r="BF73" s="71"/>
      <c r="BG73" s="71"/>
      <c r="BH73" s="71"/>
      <c r="BI73" s="71"/>
      <c r="BJ73" s="71"/>
      <c r="BK73" s="71"/>
      <c r="BL73" s="71"/>
      <c r="BM73" s="71"/>
      <c r="BN73" s="71"/>
    </row>
    <row r="74" spans="1:66" ht="15.95" customHeight="1" x14ac:dyDescent="0.2">
      <c r="A74" s="72" t="s">
        <v>179</v>
      </c>
      <c r="B74" s="131">
        <v>32827</v>
      </c>
      <c r="C74" s="83">
        <v>0.63</v>
      </c>
      <c r="D74" s="83">
        <v>9.11</v>
      </c>
      <c r="E74" s="83">
        <v>4.09</v>
      </c>
      <c r="F74" s="81">
        <v>71.8</v>
      </c>
      <c r="G74" s="91">
        <v>207</v>
      </c>
      <c r="H74" s="81">
        <v>9.6999999999999993</v>
      </c>
      <c r="I74" s="81">
        <v>2.7</v>
      </c>
      <c r="J74" s="91">
        <v>100</v>
      </c>
      <c r="K74" s="83">
        <v>0.47</v>
      </c>
      <c r="L74" s="81">
        <v>3.4</v>
      </c>
      <c r="M74" s="81">
        <v>1.9</v>
      </c>
      <c r="N74" s="84" t="s">
        <v>270</v>
      </c>
      <c r="O74" s="81">
        <v>3.3</v>
      </c>
      <c r="P74" s="91">
        <v>108</v>
      </c>
      <c r="Q74" s="83">
        <v>1.29</v>
      </c>
      <c r="R74" s="83">
        <v>0.46</v>
      </c>
      <c r="S74" s="83">
        <v>0.06</v>
      </c>
      <c r="T74" s="91">
        <v>26</v>
      </c>
      <c r="U74" s="83">
        <v>6.48</v>
      </c>
      <c r="V74" s="102">
        <v>0.188</v>
      </c>
      <c r="W74" s="81">
        <v>7.4</v>
      </c>
      <c r="X74" s="81">
        <v>66.900000000000006</v>
      </c>
      <c r="Y74" s="83">
        <v>0.23</v>
      </c>
      <c r="Z74" s="91">
        <v>204</v>
      </c>
      <c r="AA74" s="102">
        <v>1E-3</v>
      </c>
      <c r="AB74" s="84" t="s">
        <v>268</v>
      </c>
      <c r="AC74" s="83">
        <v>0.28999999999999998</v>
      </c>
      <c r="AD74" s="102">
        <v>3.3000000000000002E-2</v>
      </c>
      <c r="AE74" s="83">
        <v>0.11</v>
      </c>
      <c r="AF74" s="84" t="s">
        <v>269</v>
      </c>
      <c r="AG74" s="81">
        <v>3.4</v>
      </c>
      <c r="AH74" s="83">
        <v>0.1</v>
      </c>
      <c r="AI74" s="91">
        <v>24</v>
      </c>
      <c r="AJ74" s="81">
        <v>0.1</v>
      </c>
      <c r="AK74" s="84" t="s">
        <v>245</v>
      </c>
      <c r="AL74" s="81">
        <v>0.8</v>
      </c>
      <c r="AM74" s="83">
        <v>0.02</v>
      </c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  <c r="BB74" s="71"/>
      <c r="BC74" s="71"/>
      <c r="BD74" s="71"/>
      <c r="BE74" s="71"/>
      <c r="BF74" s="71"/>
      <c r="BG74" s="71"/>
      <c r="BH74" s="71"/>
      <c r="BI74" s="71"/>
      <c r="BJ74" s="71"/>
      <c r="BK74" s="71"/>
      <c r="BL74" s="71"/>
      <c r="BM74" s="71"/>
      <c r="BN74" s="71"/>
    </row>
    <row r="75" spans="1:66" ht="15.95" customHeight="1" x14ac:dyDescent="0.2">
      <c r="A75" s="72" t="s">
        <v>180</v>
      </c>
      <c r="B75" s="131">
        <v>32828</v>
      </c>
      <c r="C75" s="83">
        <v>1.22</v>
      </c>
      <c r="D75" s="83">
        <v>9.44</v>
      </c>
      <c r="E75" s="83">
        <v>4.3499999999999996</v>
      </c>
      <c r="F75" s="81">
        <v>74.900000000000006</v>
      </c>
      <c r="G75" s="91">
        <v>263</v>
      </c>
      <c r="H75" s="81">
        <v>29.1</v>
      </c>
      <c r="I75" s="81">
        <v>5.3</v>
      </c>
      <c r="J75" s="91">
        <v>123</v>
      </c>
      <c r="K75" s="83">
        <v>0.76</v>
      </c>
      <c r="L75" s="81">
        <v>3.7</v>
      </c>
      <c r="M75" s="81">
        <v>1.8</v>
      </c>
      <c r="N75" s="84" t="s">
        <v>270</v>
      </c>
      <c r="O75" s="81">
        <v>3.2</v>
      </c>
      <c r="P75" s="91">
        <v>127</v>
      </c>
      <c r="Q75" s="83">
        <v>1.67</v>
      </c>
      <c r="R75" s="83">
        <v>0.6</v>
      </c>
      <c r="S75" s="83">
        <v>7.0000000000000007E-2</v>
      </c>
      <c r="T75" s="91">
        <v>31</v>
      </c>
      <c r="U75" s="83">
        <v>7.33</v>
      </c>
      <c r="V75" s="102">
        <v>0.17599999999999999</v>
      </c>
      <c r="W75" s="81">
        <v>7.3</v>
      </c>
      <c r="X75" s="81">
        <v>49.8</v>
      </c>
      <c r="Y75" s="83">
        <v>0.32</v>
      </c>
      <c r="Z75" s="91">
        <v>199</v>
      </c>
      <c r="AA75" s="84" t="s">
        <v>267</v>
      </c>
      <c r="AB75" s="84" t="s">
        <v>268</v>
      </c>
      <c r="AC75" s="83">
        <v>0.28999999999999998</v>
      </c>
      <c r="AD75" s="102">
        <v>3.5999999999999997E-2</v>
      </c>
      <c r="AE75" s="83">
        <v>0.11</v>
      </c>
      <c r="AF75" s="84" t="s">
        <v>269</v>
      </c>
      <c r="AG75" s="81">
        <v>3.2</v>
      </c>
      <c r="AH75" s="83">
        <v>0.1</v>
      </c>
      <c r="AI75" s="91">
        <v>26</v>
      </c>
      <c r="AJ75" s="81">
        <v>0.6</v>
      </c>
      <c r="AK75" s="83">
        <v>0.03</v>
      </c>
      <c r="AL75" s="81">
        <v>0.8</v>
      </c>
      <c r="AM75" s="83">
        <v>0.04</v>
      </c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  <c r="BB75" s="71"/>
      <c r="BC75" s="71"/>
      <c r="BD75" s="71"/>
      <c r="BE75" s="71"/>
      <c r="BF75" s="71"/>
      <c r="BG75" s="71"/>
      <c r="BH75" s="71"/>
      <c r="BI75" s="71"/>
      <c r="BJ75" s="71"/>
      <c r="BK75" s="71"/>
      <c r="BL75" s="71"/>
      <c r="BM75" s="71"/>
      <c r="BN75" s="71"/>
    </row>
    <row r="76" spans="1:66" ht="15.95" customHeight="1" x14ac:dyDescent="0.2">
      <c r="A76" s="72" t="s">
        <v>181</v>
      </c>
      <c r="B76" s="131">
        <v>32829</v>
      </c>
      <c r="C76" s="83">
        <v>5.19</v>
      </c>
      <c r="D76" s="81">
        <v>14</v>
      </c>
      <c r="E76" s="83">
        <v>8.2200000000000006</v>
      </c>
      <c r="F76" s="81">
        <v>90.3</v>
      </c>
      <c r="G76" s="91">
        <v>362</v>
      </c>
      <c r="H76" s="81">
        <v>28.4</v>
      </c>
      <c r="I76" s="81">
        <v>4.5999999999999996</v>
      </c>
      <c r="J76" s="91">
        <v>127</v>
      </c>
      <c r="K76" s="83">
        <v>0.97</v>
      </c>
      <c r="L76" s="81">
        <v>7.5</v>
      </c>
      <c r="M76" s="81">
        <v>3.7</v>
      </c>
      <c r="N76" s="84" t="s">
        <v>270</v>
      </c>
      <c r="O76" s="81">
        <v>4.2</v>
      </c>
      <c r="P76" s="91">
        <v>142</v>
      </c>
      <c r="Q76" s="83">
        <v>2.25</v>
      </c>
      <c r="R76" s="83">
        <v>1.21</v>
      </c>
      <c r="S76" s="83">
        <v>0.11</v>
      </c>
      <c r="T76" s="91">
        <v>43</v>
      </c>
      <c r="U76" s="83">
        <v>7.32</v>
      </c>
      <c r="V76" s="102">
        <v>0.15</v>
      </c>
      <c r="W76" s="81">
        <v>7.6</v>
      </c>
      <c r="X76" s="81">
        <v>45.6</v>
      </c>
      <c r="Y76" s="83">
        <v>0.47</v>
      </c>
      <c r="Z76" s="91">
        <v>302</v>
      </c>
      <c r="AA76" s="84" t="s">
        <v>267</v>
      </c>
      <c r="AB76" s="84" t="s">
        <v>268</v>
      </c>
      <c r="AC76" s="83">
        <v>0.34</v>
      </c>
      <c r="AD76" s="102">
        <v>4.3999999999999997E-2</v>
      </c>
      <c r="AE76" s="83">
        <v>0.14000000000000001</v>
      </c>
      <c r="AF76" s="84" t="s">
        <v>269</v>
      </c>
      <c r="AG76" s="81">
        <v>4.5</v>
      </c>
      <c r="AH76" s="83">
        <v>0.2</v>
      </c>
      <c r="AI76" s="91">
        <v>59</v>
      </c>
      <c r="AJ76" s="81">
        <v>2.2999999999999998</v>
      </c>
      <c r="AK76" s="83">
        <v>0.03</v>
      </c>
      <c r="AL76" s="81">
        <v>0.9</v>
      </c>
      <c r="AM76" s="83">
        <v>0.17</v>
      </c>
      <c r="AN76" s="71"/>
      <c r="AO76" s="71"/>
      <c r="AP76" s="71"/>
      <c r="AQ76" s="71"/>
      <c r="AR76" s="71"/>
      <c r="AS76" s="71"/>
      <c r="AT76" s="71"/>
      <c r="AU76" s="71"/>
      <c r="AV76" s="71"/>
      <c r="AW76" s="71"/>
      <c r="AX76" s="71"/>
      <c r="AY76" s="71"/>
      <c r="AZ76" s="71"/>
      <c r="BA76" s="71"/>
      <c r="BB76" s="71"/>
      <c r="BC76" s="71"/>
      <c r="BD76" s="71"/>
      <c r="BE76" s="71"/>
      <c r="BF76" s="71"/>
      <c r="BG76" s="71"/>
      <c r="BH76" s="71"/>
      <c r="BI76" s="71"/>
      <c r="BJ76" s="71"/>
      <c r="BK76" s="71"/>
      <c r="BL76" s="71"/>
      <c r="BM76" s="71"/>
      <c r="BN76" s="71"/>
    </row>
    <row r="77" spans="1:66" ht="15.95" customHeight="1" x14ac:dyDescent="0.2">
      <c r="A77" s="72" t="s">
        <v>182</v>
      </c>
      <c r="B77" s="131">
        <v>32830</v>
      </c>
      <c r="C77" s="83">
        <v>1.83</v>
      </c>
      <c r="D77" s="81">
        <v>21.2</v>
      </c>
      <c r="E77" s="81">
        <v>13.1</v>
      </c>
      <c r="F77" s="91">
        <v>188</v>
      </c>
      <c r="G77" s="91">
        <v>405</v>
      </c>
      <c r="H77" s="81">
        <v>30</v>
      </c>
      <c r="I77" s="81">
        <v>5.9</v>
      </c>
      <c r="J77" s="91">
        <v>25</v>
      </c>
      <c r="K77" s="83">
        <v>0.32</v>
      </c>
      <c r="L77" s="81">
        <v>6.2</v>
      </c>
      <c r="M77" s="81">
        <v>5.5</v>
      </c>
      <c r="N77" s="84" t="s">
        <v>270</v>
      </c>
      <c r="O77" s="81">
        <v>9</v>
      </c>
      <c r="P77" s="81">
        <v>54.1</v>
      </c>
      <c r="Q77" s="83">
        <v>3.51</v>
      </c>
      <c r="R77" s="83">
        <v>0.65</v>
      </c>
      <c r="S77" s="83">
        <v>0.47</v>
      </c>
      <c r="T77" s="91">
        <v>24</v>
      </c>
      <c r="U77" s="83">
        <v>1.53</v>
      </c>
      <c r="V77" s="102">
        <v>0.14699999999999999</v>
      </c>
      <c r="W77" s="81">
        <v>7.7</v>
      </c>
      <c r="X77" s="81">
        <v>43.3</v>
      </c>
      <c r="Y77" s="83">
        <v>0.12</v>
      </c>
      <c r="Z77" s="91">
        <v>270</v>
      </c>
      <c r="AA77" s="84" t="s">
        <v>267</v>
      </c>
      <c r="AB77" s="84" t="s">
        <v>268</v>
      </c>
      <c r="AC77" s="83">
        <v>0.48</v>
      </c>
      <c r="AD77" s="102">
        <v>7.4999999999999997E-2</v>
      </c>
      <c r="AE77" s="83">
        <v>0.17</v>
      </c>
      <c r="AF77" s="84" t="s">
        <v>269</v>
      </c>
      <c r="AG77" s="81">
        <v>3</v>
      </c>
      <c r="AH77" s="83">
        <v>0.3</v>
      </c>
      <c r="AI77" s="91">
        <v>52</v>
      </c>
      <c r="AJ77" s="81">
        <v>0.8</v>
      </c>
      <c r="AK77" s="83">
        <v>0.03</v>
      </c>
      <c r="AL77" s="81">
        <v>1.6</v>
      </c>
      <c r="AM77" s="83">
        <v>0.1</v>
      </c>
      <c r="AN77" s="71"/>
      <c r="AO77" s="71"/>
      <c r="AP77" s="71"/>
      <c r="AQ77" s="71"/>
      <c r="AR77" s="71"/>
      <c r="AS77" s="71"/>
      <c r="AT77" s="71"/>
      <c r="AU77" s="71"/>
      <c r="AV77" s="71"/>
      <c r="AW77" s="71"/>
      <c r="AX77" s="71"/>
      <c r="AY77" s="71"/>
      <c r="AZ77" s="71"/>
      <c r="BA77" s="71"/>
      <c r="BB77" s="71"/>
      <c r="BC77" s="71"/>
      <c r="BD77" s="71"/>
      <c r="BE77" s="71"/>
      <c r="BF77" s="71"/>
      <c r="BG77" s="71"/>
      <c r="BH77" s="71"/>
      <c r="BI77" s="71"/>
      <c r="BJ77" s="71"/>
      <c r="BK77" s="71"/>
      <c r="BL77" s="71"/>
      <c r="BM77" s="71"/>
      <c r="BN77" s="71"/>
    </row>
    <row r="78" spans="1:66" ht="15.95" customHeight="1" x14ac:dyDescent="0.2">
      <c r="A78" s="72" t="s">
        <v>183</v>
      </c>
      <c r="B78" s="131">
        <v>32831</v>
      </c>
      <c r="C78" s="83">
        <v>1.03</v>
      </c>
      <c r="D78" s="81">
        <v>18.8</v>
      </c>
      <c r="E78" s="81">
        <v>16.899999999999999</v>
      </c>
      <c r="F78" s="91">
        <v>114</v>
      </c>
      <c r="G78" s="91">
        <v>268</v>
      </c>
      <c r="H78" s="81">
        <v>10.5</v>
      </c>
      <c r="I78" s="81">
        <v>3.2</v>
      </c>
      <c r="J78" s="91">
        <v>40</v>
      </c>
      <c r="K78" s="83">
        <v>0.66</v>
      </c>
      <c r="L78" s="81">
        <v>3</v>
      </c>
      <c r="M78" s="81">
        <v>6.7</v>
      </c>
      <c r="N78" s="84" t="s">
        <v>270</v>
      </c>
      <c r="O78" s="81">
        <v>9.6999999999999993</v>
      </c>
      <c r="P78" s="81">
        <v>81.3</v>
      </c>
      <c r="Q78" s="83">
        <v>1.67</v>
      </c>
      <c r="R78" s="83">
        <v>0.36</v>
      </c>
      <c r="S78" s="83">
        <v>0.54</v>
      </c>
      <c r="T78" s="91">
        <v>24</v>
      </c>
      <c r="U78" s="83">
        <v>3.24</v>
      </c>
      <c r="V78" s="102">
        <v>0.124</v>
      </c>
      <c r="W78" s="81">
        <v>7.2</v>
      </c>
      <c r="X78" s="81">
        <v>32.200000000000003</v>
      </c>
      <c r="Y78" s="83">
        <v>0.31</v>
      </c>
      <c r="Z78" s="91">
        <v>286</v>
      </c>
      <c r="AA78" s="84" t="s">
        <v>267</v>
      </c>
      <c r="AB78" s="84" t="s">
        <v>268</v>
      </c>
      <c r="AC78" s="83">
        <v>0.42</v>
      </c>
      <c r="AD78" s="102">
        <v>6.8000000000000005E-2</v>
      </c>
      <c r="AE78" s="83">
        <v>0.16</v>
      </c>
      <c r="AF78" s="84" t="s">
        <v>269</v>
      </c>
      <c r="AG78" s="81">
        <v>4.4000000000000004</v>
      </c>
      <c r="AH78" s="83">
        <v>0.13</v>
      </c>
      <c r="AI78" s="91">
        <v>23</v>
      </c>
      <c r="AJ78" s="81">
        <v>0.7</v>
      </c>
      <c r="AK78" s="83">
        <v>0.03</v>
      </c>
      <c r="AL78" s="81">
        <v>1.3</v>
      </c>
      <c r="AM78" s="83">
        <v>0.06</v>
      </c>
      <c r="AN78" s="71"/>
      <c r="AO78" s="71"/>
      <c r="AP78" s="71"/>
      <c r="AQ78" s="71"/>
      <c r="AR78" s="71"/>
      <c r="AS78" s="71"/>
      <c r="AT78" s="71"/>
      <c r="AU78" s="71"/>
      <c r="AV78" s="71"/>
      <c r="AW78" s="71"/>
      <c r="AX78" s="71"/>
      <c r="AY78" s="71"/>
      <c r="AZ78" s="71"/>
      <c r="BA78" s="71"/>
      <c r="BB78" s="71"/>
      <c r="BC78" s="71"/>
      <c r="BD78" s="71"/>
      <c r="BE78" s="71"/>
      <c r="BF78" s="71"/>
      <c r="BG78" s="71"/>
      <c r="BH78" s="71"/>
      <c r="BI78" s="71"/>
      <c r="BJ78" s="71"/>
      <c r="BK78" s="71"/>
      <c r="BL78" s="71"/>
      <c r="BM78" s="71"/>
      <c r="BN78" s="71"/>
    </row>
    <row r="79" spans="1:66" ht="15.95" customHeight="1" x14ac:dyDescent="0.2">
      <c r="A79" s="72" t="s">
        <v>184</v>
      </c>
      <c r="B79" s="131">
        <v>32832</v>
      </c>
      <c r="C79" s="83">
        <v>1.65</v>
      </c>
      <c r="D79" s="81">
        <v>14.3</v>
      </c>
      <c r="E79" s="81">
        <v>14.4</v>
      </c>
      <c r="F79" s="91">
        <v>109</v>
      </c>
      <c r="G79" s="91">
        <v>288</v>
      </c>
      <c r="H79" s="81">
        <v>16.2</v>
      </c>
      <c r="I79" s="81">
        <v>3.2</v>
      </c>
      <c r="J79" s="91">
        <v>46</v>
      </c>
      <c r="K79" s="83">
        <v>0.63</v>
      </c>
      <c r="L79" s="81">
        <v>4</v>
      </c>
      <c r="M79" s="81">
        <v>7.8</v>
      </c>
      <c r="N79" s="84" t="s">
        <v>270</v>
      </c>
      <c r="O79" s="81">
        <v>9.4</v>
      </c>
      <c r="P79" s="81">
        <v>80.2</v>
      </c>
      <c r="Q79" s="83">
        <v>1.58</v>
      </c>
      <c r="R79" s="83">
        <v>0.49</v>
      </c>
      <c r="S79" s="83">
        <v>0.52</v>
      </c>
      <c r="T79" s="91">
        <v>24</v>
      </c>
      <c r="U79" s="83">
        <v>3.55</v>
      </c>
      <c r="V79" s="102">
        <v>0.13200000000000001</v>
      </c>
      <c r="W79" s="81">
        <v>7.4</v>
      </c>
      <c r="X79" s="81">
        <v>35.799999999999997</v>
      </c>
      <c r="Y79" s="83">
        <v>0.32</v>
      </c>
      <c r="Z79" s="91">
        <v>266</v>
      </c>
      <c r="AA79" s="84" t="s">
        <v>267</v>
      </c>
      <c r="AB79" s="84" t="s">
        <v>268</v>
      </c>
      <c r="AC79" s="83">
        <v>0.43</v>
      </c>
      <c r="AD79" s="102">
        <v>5.6000000000000001E-2</v>
      </c>
      <c r="AE79" s="83">
        <v>0.15</v>
      </c>
      <c r="AF79" s="84" t="s">
        <v>269</v>
      </c>
      <c r="AG79" s="81">
        <v>4.4000000000000004</v>
      </c>
      <c r="AH79" s="83">
        <v>0.13</v>
      </c>
      <c r="AI79" s="91">
        <v>36</v>
      </c>
      <c r="AJ79" s="81">
        <v>0.9</v>
      </c>
      <c r="AK79" s="83">
        <v>0.04</v>
      </c>
      <c r="AL79" s="81">
        <v>1.4</v>
      </c>
      <c r="AM79" s="83">
        <v>0.08</v>
      </c>
      <c r="AN79" s="71"/>
      <c r="AO79" s="71"/>
      <c r="AP79" s="71"/>
      <c r="AQ79" s="71"/>
      <c r="AR79" s="71"/>
      <c r="AS79" s="71"/>
      <c r="AT79" s="71"/>
      <c r="AU79" s="71"/>
      <c r="AV79" s="71"/>
      <c r="AW79" s="71"/>
      <c r="AX79" s="71"/>
      <c r="AY79" s="71"/>
      <c r="AZ79" s="71"/>
      <c r="BA79" s="71"/>
      <c r="BB79" s="71"/>
      <c r="BC79" s="71"/>
      <c r="BD79" s="71"/>
      <c r="BE79" s="71"/>
      <c r="BF79" s="71"/>
      <c r="BG79" s="71"/>
      <c r="BH79" s="71"/>
      <c r="BI79" s="71"/>
      <c r="BJ79" s="71"/>
      <c r="BK79" s="71"/>
      <c r="BL79" s="71"/>
      <c r="BM79" s="71"/>
      <c r="BN79" s="71"/>
    </row>
    <row r="80" spans="1:66" ht="15.95" customHeight="1" x14ac:dyDescent="0.2">
      <c r="A80" s="72" t="s">
        <v>185</v>
      </c>
      <c r="B80" s="131">
        <v>32833</v>
      </c>
      <c r="C80" s="83">
        <v>3.44</v>
      </c>
      <c r="D80" s="83">
        <v>8.52</v>
      </c>
      <c r="E80" s="81">
        <v>13.3</v>
      </c>
      <c r="F80" s="81">
        <v>65.400000000000006</v>
      </c>
      <c r="G80" s="91">
        <v>383</v>
      </c>
      <c r="H80" s="81">
        <v>30.7</v>
      </c>
      <c r="I80" s="81">
        <v>4.9000000000000004</v>
      </c>
      <c r="J80" s="91">
        <v>31</v>
      </c>
      <c r="K80" s="83">
        <v>0.34</v>
      </c>
      <c r="L80" s="81">
        <v>18.5</v>
      </c>
      <c r="M80" s="81">
        <v>4.5</v>
      </c>
      <c r="N80" s="84" t="s">
        <v>270</v>
      </c>
      <c r="O80" s="81">
        <v>4.9000000000000004</v>
      </c>
      <c r="P80" s="81">
        <v>43.8</v>
      </c>
      <c r="Q80" s="83">
        <v>1.32</v>
      </c>
      <c r="R80" s="83">
        <v>1.29</v>
      </c>
      <c r="S80" s="83">
        <v>0.25</v>
      </c>
      <c r="T80" s="91">
        <v>22</v>
      </c>
      <c r="U80" s="83">
        <v>1.94</v>
      </c>
      <c r="V80" s="102">
        <v>0.114</v>
      </c>
      <c r="W80" s="81">
        <v>4.8</v>
      </c>
      <c r="X80" s="81">
        <v>61.2</v>
      </c>
      <c r="Y80" s="83">
        <v>0.18</v>
      </c>
      <c r="Z80" s="91">
        <v>131</v>
      </c>
      <c r="AA80" s="84" t="s">
        <v>267</v>
      </c>
      <c r="AB80" s="84" t="s">
        <v>268</v>
      </c>
      <c r="AC80" s="83">
        <v>0.25</v>
      </c>
      <c r="AD80" s="102">
        <v>2.7E-2</v>
      </c>
      <c r="AE80" s="83">
        <v>0.09</v>
      </c>
      <c r="AF80" s="84" t="s">
        <v>269</v>
      </c>
      <c r="AG80" s="81">
        <v>2.7</v>
      </c>
      <c r="AH80" s="83">
        <v>0.25</v>
      </c>
      <c r="AI80" s="91">
        <v>108</v>
      </c>
      <c r="AJ80" s="81">
        <v>0.6</v>
      </c>
      <c r="AK80" s="84" t="s">
        <v>245</v>
      </c>
      <c r="AL80" s="81">
        <v>0.9</v>
      </c>
      <c r="AM80" s="83">
        <v>0.19</v>
      </c>
      <c r="AN80" s="71"/>
      <c r="AO80" s="71"/>
      <c r="AP80" s="71"/>
      <c r="AQ80" s="71"/>
      <c r="AR80" s="71"/>
      <c r="AS80" s="71"/>
      <c r="AT80" s="71"/>
      <c r="AU80" s="71"/>
      <c r="AV80" s="71"/>
      <c r="AW80" s="71"/>
      <c r="AX80" s="71"/>
      <c r="AY80" s="71"/>
      <c r="AZ80" s="71"/>
      <c r="BA80" s="71"/>
      <c r="BB80" s="71"/>
      <c r="BC80" s="71"/>
      <c r="BD80" s="71"/>
      <c r="BE80" s="71"/>
      <c r="BF80" s="71"/>
      <c r="BG80" s="71"/>
      <c r="BH80" s="71"/>
      <c r="BI80" s="71"/>
      <c r="BJ80" s="71"/>
      <c r="BK80" s="71"/>
      <c r="BL80" s="71"/>
      <c r="BM80" s="71"/>
      <c r="BN80" s="71"/>
    </row>
    <row r="81" spans="1:66" ht="15.95" customHeight="1" x14ac:dyDescent="0.2">
      <c r="A81" s="72" t="s">
        <v>186</v>
      </c>
      <c r="B81" s="131">
        <v>32834</v>
      </c>
      <c r="C81" s="83">
        <v>3.49</v>
      </c>
      <c r="D81" s="83">
        <v>9.23</v>
      </c>
      <c r="E81" s="81">
        <v>18.2</v>
      </c>
      <c r="F81" s="91">
        <v>104</v>
      </c>
      <c r="G81" s="91">
        <v>576</v>
      </c>
      <c r="H81" s="81">
        <v>44</v>
      </c>
      <c r="I81" s="81">
        <v>7.2</v>
      </c>
      <c r="J81" s="91">
        <v>41</v>
      </c>
      <c r="K81" s="83">
        <v>0.4</v>
      </c>
      <c r="L81" s="81">
        <v>28</v>
      </c>
      <c r="M81" s="81">
        <v>3</v>
      </c>
      <c r="N81" s="84" t="s">
        <v>270</v>
      </c>
      <c r="O81" s="81">
        <v>3.7</v>
      </c>
      <c r="P81" s="81">
        <v>41.2</v>
      </c>
      <c r="Q81" s="83">
        <v>1.95</v>
      </c>
      <c r="R81" s="83">
        <v>2.09</v>
      </c>
      <c r="S81" s="83">
        <v>0.16</v>
      </c>
      <c r="T81" s="91">
        <v>19</v>
      </c>
      <c r="U81" s="83">
        <v>2.4300000000000002</v>
      </c>
      <c r="V81" s="102">
        <v>0.104</v>
      </c>
      <c r="W81" s="81">
        <v>4.0999999999999996</v>
      </c>
      <c r="X81" s="81">
        <v>77.3</v>
      </c>
      <c r="Y81" s="83">
        <v>0.17</v>
      </c>
      <c r="Z81" s="91">
        <v>110</v>
      </c>
      <c r="AA81" s="84" t="s">
        <v>267</v>
      </c>
      <c r="AB81" s="84" t="s">
        <v>268</v>
      </c>
      <c r="AC81" s="83">
        <v>0.18</v>
      </c>
      <c r="AD81" s="102">
        <v>2.1999999999999999E-2</v>
      </c>
      <c r="AE81" s="83">
        <v>7.0000000000000007E-2</v>
      </c>
      <c r="AF81" s="84" t="s">
        <v>269</v>
      </c>
      <c r="AG81" s="81">
        <v>2.7</v>
      </c>
      <c r="AH81" s="83">
        <v>0.44</v>
      </c>
      <c r="AI81" s="91">
        <v>166</v>
      </c>
      <c r="AJ81" s="81">
        <v>1.1000000000000001</v>
      </c>
      <c r="AK81" s="83">
        <v>0.03</v>
      </c>
      <c r="AL81" s="81">
        <v>0.7</v>
      </c>
      <c r="AM81" s="83">
        <v>0.2</v>
      </c>
      <c r="AN81" s="71"/>
      <c r="AO81" s="71"/>
      <c r="AP81" s="71"/>
      <c r="AQ81" s="71"/>
      <c r="AR81" s="71"/>
      <c r="AS81" s="71"/>
      <c r="AT81" s="71"/>
      <c r="AU81" s="71"/>
      <c r="AV81" s="71"/>
      <c r="AW81" s="71"/>
      <c r="AX81" s="71"/>
      <c r="AY81" s="71"/>
      <c r="AZ81" s="71"/>
      <c r="BA81" s="71"/>
      <c r="BB81" s="71"/>
      <c r="BC81" s="71"/>
      <c r="BD81" s="71"/>
      <c r="BE81" s="71"/>
      <c r="BF81" s="71"/>
      <c r="BG81" s="71"/>
      <c r="BH81" s="71"/>
      <c r="BI81" s="71"/>
      <c r="BJ81" s="71"/>
      <c r="BK81" s="71"/>
      <c r="BL81" s="71"/>
      <c r="BM81" s="71"/>
      <c r="BN81" s="71"/>
    </row>
    <row r="82" spans="1:66" ht="15.95" customHeight="1" x14ac:dyDescent="0.2">
      <c r="A82" s="72" t="s">
        <v>187</v>
      </c>
      <c r="B82" s="131">
        <v>32835</v>
      </c>
      <c r="C82" s="83">
        <v>1.27</v>
      </c>
      <c r="D82" s="81">
        <v>13.6</v>
      </c>
      <c r="E82" s="83">
        <v>6.78</v>
      </c>
      <c r="F82" s="91">
        <v>113</v>
      </c>
      <c r="G82" s="91">
        <v>411</v>
      </c>
      <c r="H82" s="81">
        <v>26.9</v>
      </c>
      <c r="I82" s="81">
        <v>6.7</v>
      </c>
      <c r="J82" s="91">
        <v>164</v>
      </c>
      <c r="K82" s="83">
        <v>0.93</v>
      </c>
      <c r="L82" s="81">
        <v>7.4</v>
      </c>
      <c r="M82" s="81">
        <v>3.3</v>
      </c>
      <c r="N82" s="84" t="s">
        <v>270</v>
      </c>
      <c r="O82" s="81">
        <v>4.4000000000000004</v>
      </c>
      <c r="P82" s="81">
        <v>69.5</v>
      </c>
      <c r="Q82" s="83">
        <v>1.81</v>
      </c>
      <c r="R82" s="83">
        <v>0.63</v>
      </c>
      <c r="S82" s="83">
        <v>0.15</v>
      </c>
      <c r="T82" s="91">
        <v>23</v>
      </c>
      <c r="U82" s="83">
        <v>4.29</v>
      </c>
      <c r="V82" s="102">
        <v>0.126</v>
      </c>
      <c r="W82" s="81">
        <v>6.4</v>
      </c>
      <c r="X82" s="91">
        <v>103</v>
      </c>
      <c r="Y82" s="83">
        <v>0.64</v>
      </c>
      <c r="Z82" s="91">
        <v>166</v>
      </c>
      <c r="AA82" s="102">
        <v>1E-3</v>
      </c>
      <c r="AB82" s="84" t="s">
        <v>268</v>
      </c>
      <c r="AC82" s="83">
        <v>0.31</v>
      </c>
      <c r="AD82" s="102">
        <v>2.5999999999999999E-2</v>
      </c>
      <c r="AE82" s="83">
        <v>0.12</v>
      </c>
      <c r="AF82" s="84" t="s">
        <v>269</v>
      </c>
      <c r="AG82" s="81">
        <v>3.3</v>
      </c>
      <c r="AH82" s="83">
        <v>0.1</v>
      </c>
      <c r="AI82" s="91">
        <v>36</v>
      </c>
      <c r="AJ82" s="81">
        <v>1.1000000000000001</v>
      </c>
      <c r="AK82" s="83">
        <v>0.04</v>
      </c>
      <c r="AL82" s="81">
        <v>1</v>
      </c>
      <c r="AM82" s="83">
        <v>0.06</v>
      </c>
      <c r="AN82" s="71"/>
      <c r="AO82" s="71"/>
      <c r="AP82" s="71"/>
      <c r="AQ82" s="71"/>
      <c r="AR82" s="71"/>
      <c r="AS82" s="71"/>
      <c r="AT82" s="71"/>
      <c r="AU82" s="71"/>
      <c r="AV82" s="71"/>
      <c r="AW82" s="71"/>
      <c r="AX82" s="71"/>
      <c r="AY82" s="71"/>
      <c r="AZ82" s="71"/>
      <c r="BA82" s="71"/>
      <c r="BB82" s="71"/>
      <c r="BC82" s="71"/>
      <c r="BD82" s="71"/>
      <c r="BE82" s="71"/>
      <c r="BF82" s="71"/>
      <c r="BG82" s="71"/>
      <c r="BH82" s="71"/>
      <c r="BI82" s="71"/>
      <c r="BJ82" s="71"/>
      <c r="BK82" s="71"/>
      <c r="BL82" s="71"/>
      <c r="BM82" s="71"/>
      <c r="BN82" s="71"/>
    </row>
    <row r="83" spans="1:66" ht="15.95" customHeight="1" x14ac:dyDescent="0.2">
      <c r="A83" s="72" t="s">
        <v>188</v>
      </c>
      <c r="B83" s="131">
        <v>32836</v>
      </c>
      <c r="C83" s="83">
        <v>1.06</v>
      </c>
      <c r="D83" s="81">
        <v>14.6</v>
      </c>
      <c r="E83" s="83">
        <v>6.06</v>
      </c>
      <c r="F83" s="91">
        <v>126</v>
      </c>
      <c r="G83" s="91">
        <v>270</v>
      </c>
      <c r="H83" s="81">
        <v>19.600000000000001</v>
      </c>
      <c r="I83" s="81">
        <v>3.6</v>
      </c>
      <c r="J83" s="91">
        <v>64</v>
      </c>
      <c r="K83" s="83">
        <v>0.71</v>
      </c>
      <c r="L83" s="81">
        <v>2</v>
      </c>
      <c r="M83" s="81">
        <v>1.8</v>
      </c>
      <c r="N83" s="84" t="s">
        <v>270</v>
      </c>
      <c r="O83" s="81">
        <v>3.3</v>
      </c>
      <c r="P83" s="81">
        <v>65.099999999999994</v>
      </c>
      <c r="Q83" s="83">
        <v>2.2400000000000002</v>
      </c>
      <c r="R83" s="83">
        <v>0.27</v>
      </c>
      <c r="S83" s="83">
        <v>0.09</v>
      </c>
      <c r="T83" s="91">
        <v>38</v>
      </c>
      <c r="U83" s="83">
        <v>1.03</v>
      </c>
      <c r="V83" s="102">
        <v>6.2E-2</v>
      </c>
      <c r="W83" s="81">
        <v>11.1</v>
      </c>
      <c r="X83" s="81">
        <v>67.599999999999994</v>
      </c>
      <c r="Y83" s="83">
        <v>0.44</v>
      </c>
      <c r="Z83" s="91">
        <v>572</v>
      </c>
      <c r="AA83" s="84" t="s">
        <v>267</v>
      </c>
      <c r="AB83" s="84" t="s">
        <v>268</v>
      </c>
      <c r="AC83" s="83">
        <v>0.35</v>
      </c>
      <c r="AD83" s="102">
        <v>1.2E-2</v>
      </c>
      <c r="AE83" s="83">
        <v>0.11</v>
      </c>
      <c r="AF83" s="84" t="s">
        <v>269</v>
      </c>
      <c r="AG83" s="81">
        <v>3.4</v>
      </c>
      <c r="AH83" s="83">
        <v>0.06</v>
      </c>
      <c r="AI83" s="91">
        <v>59</v>
      </c>
      <c r="AJ83" s="81">
        <v>1.4</v>
      </c>
      <c r="AK83" s="84" t="s">
        <v>245</v>
      </c>
      <c r="AL83" s="81">
        <v>1.1000000000000001</v>
      </c>
      <c r="AM83" s="83">
        <v>0.02</v>
      </c>
      <c r="AN83" s="71"/>
      <c r="AO83" s="71"/>
      <c r="AP83" s="71"/>
      <c r="AQ83" s="71"/>
      <c r="AR83" s="71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1"/>
      <c r="BD83" s="71"/>
      <c r="BE83" s="71"/>
      <c r="BF83" s="71"/>
      <c r="BG83" s="71"/>
      <c r="BH83" s="71"/>
      <c r="BI83" s="71"/>
      <c r="BJ83" s="71"/>
      <c r="BK83" s="71"/>
      <c r="BL83" s="71"/>
      <c r="BM83" s="71"/>
      <c r="BN83" s="71"/>
    </row>
    <row r="84" spans="1:66" ht="15.95" customHeight="1" x14ac:dyDescent="0.2">
      <c r="A84" s="72" t="s">
        <v>189</v>
      </c>
      <c r="B84" s="131">
        <v>32837</v>
      </c>
      <c r="C84" s="83">
        <v>4.8499999999999996</v>
      </c>
      <c r="D84" s="81">
        <v>26.2</v>
      </c>
      <c r="E84" s="81">
        <v>12.4</v>
      </c>
      <c r="F84" s="91">
        <v>257</v>
      </c>
      <c r="G84" s="91">
        <v>525</v>
      </c>
      <c r="H84" s="81">
        <v>47.3</v>
      </c>
      <c r="I84" s="81">
        <v>8.1</v>
      </c>
      <c r="J84" s="91">
        <v>220</v>
      </c>
      <c r="K84" s="83">
        <v>2.4</v>
      </c>
      <c r="L84" s="81">
        <v>2.5</v>
      </c>
      <c r="M84" s="81">
        <v>2.9</v>
      </c>
      <c r="N84" s="84" t="s">
        <v>270</v>
      </c>
      <c r="O84" s="81">
        <v>6</v>
      </c>
      <c r="P84" s="91">
        <v>149</v>
      </c>
      <c r="Q84" s="83">
        <v>4.1100000000000003</v>
      </c>
      <c r="R84" s="83">
        <v>0.99</v>
      </c>
      <c r="S84" s="83">
        <v>0.19</v>
      </c>
      <c r="T84" s="91">
        <v>86</v>
      </c>
      <c r="U84" s="83">
        <v>6</v>
      </c>
      <c r="V84" s="102">
        <v>0.17399999999999999</v>
      </c>
      <c r="W84" s="81">
        <v>10.8</v>
      </c>
      <c r="X84" s="81">
        <v>40.799999999999997</v>
      </c>
      <c r="Y84" s="83">
        <v>0.51</v>
      </c>
      <c r="Z84" s="91">
        <v>434</v>
      </c>
      <c r="AA84" s="84" t="s">
        <v>267</v>
      </c>
      <c r="AB84" s="84" t="s">
        <v>268</v>
      </c>
      <c r="AC84" s="83">
        <v>0.6</v>
      </c>
      <c r="AD84" s="102">
        <v>2.1000000000000001E-2</v>
      </c>
      <c r="AE84" s="83">
        <v>0.23</v>
      </c>
      <c r="AF84" s="84" t="s">
        <v>269</v>
      </c>
      <c r="AG84" s="81">
        <v>6.6</v>
      </c>
      <c r="AH84" s="83">
        <v>0.09</v>
      </c>
      <c r="AI84" s="91">
        <v>115</v>
      </c>
      <c r="AJ84" s="81">
        <v>5.0999999999999996</v>
      </c>
      <c r="AK84" s="83">
        <v>7.0000000000000007E-2</v>
      </c>
      <c r="AL84" s="81">
        <v>1.7</v>
      </c>
      <c r="AM84" s="83">
        <v>0.05</v>
      </c>
      <c r="AN84" s="71"/>
      <c r="AO84" s="71"/>
      <c r="AP84" s="71"/>
      <c r="AQ84" s="71"/>
      <c r="AR84" s="71"/>
      <c r="AS84" s="71"/>
      <c r="AT84" s="71"/>
      <c r="AU84" s="71"/>
      <c r="AV84" s="71"/>
      <c r="AW84" s="71"/>
      <c r="AX84" s="71"/>
      <c r="AY84" s="71"/>
      <c r="AZ84" s="71"/>
      <c r="BA84" s="71"/>
      <c r="BB84" s="71"/>
      <c r="BC84" s="71"/>
      <c r="BD84" s="71"/>
      <c r="BE84" s="71"/>
      <c r="BF84" s="71"/>
      <c r="BG84" s="71"/>
      <c r="BH84" s="71"/>
      <c r="BI84" s="71"/>
      <c r="BJ84" s="71"/>
      <c r="BK84" s="71"/>
      <c r="BL84" s="71"/>
      <c r="BM84" s="71"/>
      <c r="BN84" s="71"/>
    </row>
    <row r="85" spans="1:66" ht="15.95" customHeight="1" x14ac:dyDescent="0.2">
      <c r="A85" s="72" t="s">
        <v>190</v>
      </c>
      <c r="B85" s="131">
        <v>32838</v>
      </c>
      <c r="C85" s="83">
        <v>2.12</v>
      </c>
      <c r="D85" s="81">
        <v>21.1</v>
      </c>
      <c r="E85" s="83">
        <v>8</v>
      </c>
      <c r="F85" s="91">
        <v>140</v>
      </c>
      <c r="G85" s="91">
        <v>363</v>
      </c>
      <c r="H85" s="81">
        <v>8.1999999999999993</v>
      </c>
      <c r="I85" s="81">
        <v>1.6</v>
      </c>
      <c r="J85" s="91">
        <v>11</v>
      </c>
      <c r="K85" s="83">
        <v>0.37</v>
      </c>
      <c r="L85" s="81">
        <v>1.9</v>
      </c>
      <c r="M85" s="81">
        <v>1.2</v>
      </c>
      <c r="N85" s="84" t="s">
        <v>270</v>
      </c>
      <c r="O85" s="81">
        <v>1.5</v>
      </c>
      <c r="P85" s="81">
        <v>13.8</v>
      </c>
      <c r="Q85" s="83">
        <v>2.67</v>
      </c>
      <c r="R85" s="83">
        <v>0.7</v>
      </c>
      <c r="S85" s="83">
        <v>0.2</v>
      </c>
      <c r="T85" s="91">
        <v>40</v>
      </c>
      <c r="U85" s="83">
        <v>0.44</v>
      </c>
      <c r="V85" s="102">
        <v>5.0000000000000001E-3</v>
      </c>
      <c r="W85" s="81">
        <v>3.1</v>
      </c>
      <c r="X85" s="81">
        <v>11.5</v>
      </c>
      <c r="Y85" s="83">
        <v>0.2</v>
      </c>
      <c r="Z85" s="91">
        <v>324</v>
      </c>
      <c r="AA85" s="84" t="s">
        <v>267</v>
      </c>
      <c r="AB85" s="84" t="s">
        <v>268</v>
      </c>
      <c r="AC85" s="83">
        <v>0.35</v>
      </c>
      <c r="AD85" s="102">
        <v>1.9E-2</v>
      </c>
      <c r="AE85" s="83">
        <v>0.14000000000000001</v>
      </c>
      <c r="AF85" s="84" t="s">
        <v>269</v>
      </c>
      <c r="AG85" s="81">
        <v>3.7</v>
      </c>
      <c r="AH85" s="83">
        <v>0.03</v>
      </c>
      <c r="AI85" s="91">
        <v>64</v>
      </c>
      <c r="AJ85" s="81">
        <v>0.8</v>
      </c>
      <c r="AK85" s="83">
        <v>0.06</v>
      </c>
      <c r="AL85" s="81">
        <v>0.7</v>
      </c>
      <c r="AM85" s="83">
        <v>0.03</v>
      </c>
      <c r="AN85" s="71"/>
      <c r="AO85" s="71"/>
      <c r="AP85" s="71"/>
      <c r="AQ85" s="71"/>
      <c r="AR85" s="71"/>
      <c r="AS85" s="71"/>
      <c r="AT85" s="71"/>
      <c r="AU85" s="71"/>
      <c r="AV85" s="71"/>
      <c r="AW85" s="71"/>
      <c r="AX85" s="71"/>
      <c r="AY85" s="71"/>
      <c r="AZ85" s="71"/>
      <c r="BA85" s="71"/>
      <c r="BB85" s="71"/>
      <c r="BC85" s="71"/>
      <c r="BD85" s="71"/>
      <c r="BE85" s="71"/>
      <c r="BF85" s="71"/>
      <c r="BG85" s="71"/>
      <c r="BH85" s="71"/>
      <c r="BI85" s="71"/>
      <c r="BJ85" s="71"/>
      <c r="BK85" s="71"/>
      <c r="BL85" s="71"/>
      <c r="BM85" s="71"/>
      <c r="BN85" s="71"/>
    </row>
    <row r="86" spans="1:66" ht="15.95" customHeight="1" x14ac:dyDescent="0.2">
      <c r="A86" s="72" t="s">
        <v>191</v>
      </c>
      <c r="B86" s="131">
        <v>32839</v>
      </c>
      <c r="C86" s="83">
        <v>1.9</v>
      </c>
      <c r="D86" s="81">
        <v>28.4</v>
      </c>
      <c r="E86" s="81">
        <v>12.7</v>
      </c>
      <c r="F86" s="91">
        <v>162</v>
      </c>
      <c r="G86" s="91">
        <v>458</v>
      </c>
      <c r="H86" s="81">
        <v>28.5</v>
      </c>
      <c r="I86" s="81">
        <v>6.3</v>
      </c>
      <c r="J86" s="91">
        <v>207</v>
      </c>
      <c r="K86" s="83">
        <v>2.72</v>
      </c>
      <c r="L86" s="81">
        <v>3</v>
      </c>
      <c r="M86" s="81">
        <v>2</v>
      </c>
      <c r="N86" s="84" t="s">
        <v>270</v>
      </c>
      <c r="O86" s="81">
        <v>4.5999999999999996</v>
      </c>
      <c r="P86" s="81">
        <v>75.3</v>
      </c>
      <c r="Q86" s="83">
        <v>3.2</v>
      </c>
      <c r="R86" s="83">
        <v>0.69</v>
      </c>
      <c r="S86" s="83">
        <v>0.19</v>
      </c>
      <c r="T86" s="91">
        <v>81</v>
      </c>
      <c r="U86" s="83">
        <v>2.61</v>
      </c>
      <c r="V86" s="102">
        <v>8.3000000000000004E-2</v>
      </c>
      <c r="W86" s="81">
        <v>11.2</v>
      </c>
      <c r="X86" s="81">
        <v>31.4</v>
      </c>
      <c r="Y86" s="83">
        <v>0.36</v>
      </c>
      <c r="Z86" s="91">
        <v>309</v>
      </c>
      <c r="AA86" s="84" t="s">
        <v>267</v>
      </c>
      <c r="AB86" s="84" t="s">
        <v>268</v>
      </c>
      <c r="AC86" s="83">
        <v>0.5</v>
      </c>
      <c r="AD86" s="102">
        <v>0.105</v>
      </c>
      <c r="AE86" s="83">
        <v>0.18</v>
      </c>
      <c r="AF86" s="84" t="s">
        <v>269</v>
      </c>
      <c r="AG86" s="81">
        <v>6.4</v>
      </c>
      <c r="AH86" s="83">
        <v>7.0000000000000007E-2</v>
      </c>
      <c r="AI86" s="91">
        <v>113</v>
      </c>
      <c r="AJ86" s="81">
        <v>2.2000000000000002</v>
      </c>
      <c r="AK86" s="83">
        <v>0.04</v>
      </c>
      <c r="AL86" s="81">
        <v>1.4</v>
      </c>
      <c r="AM86" s="83">
        <v>0.08</v>
      </c>
      <c r="AN86" s="71"/>
      <c r="AO86" s="71"/>
      <c r="AP86" s="71"/>
      <c r="AQ86" s="71"/>
      <c r="AR86" s="71"/>
      <c r="AS86" s="71"/>
      <c r="AT86" s="71"/>
      <c r="AU86" s="71"/>
      <c r="AV86" s="71"/>
      <c r="AW86" s="71"/>
      <c r="AX86" s="71"/>
      <c r="AY86" s="71"/>
      <c r="AZ86" s="71"/>
      <c r="BA86" s="71"/>
      <c r="BB86" s="71"/>
      <c r="BC86" s="71"/>
      <c r="BD86" s="71"/>
      <c r="BE86" s="71"/>
      <c r="BF86" s="71"/>
      <c r="BG86" s="71"/>
      <c r="BH86" s="71"/>
      <c r="BI86" s="71"/>
      <c r="BJ86" s="71"/>
      <c r="BK86" s="71"/>
      <c r="BL86" s="71"/>
      <c r="BM86" s="71"/>
      <c r="BN86" s="71"/>
    </row>
    <row r="87" spans="1:66" ht="15.95" customHeight="1" x14ac:dyDescent="0.2">
      <c r="A87" s="72" t="s">
        <v>192</v>
      </c>
      <c r="B87" s="131">
        <v>32840</v>
      </c>
      <c r="C87" s="83">
        <v>2.81</v>
      </c>
      <c r="D87" s="81">
        <v>23.5</v>
      </c>
      <c r="E87" s="81">
        <v>10.3</v>
      </c>
      <c r="F87" s="91">
        <v>172</v>
      </c>
      <c r="G87" s="91">
        <v>425</v>
      </c>
      <c r="H87" s="81">
        <v>49.7</v>
      </c>
      <c r="I87" s="81">
        <v>8.4</v>
      </c>
      <c r="J87" s="91">
        <v>190</v>
      </c>
      <c r="K87" s="83">
        <v>2.14</v>
      </c>
      <c r="L87" s="81">
        <v>3.9</v>
      </c>
      <c r="M87" s="81">
        <v>1.9</v>
      </c>
      <c r="N87" s="84" t="s">
        <v>270</v>
      </c>
      <c r="O87" s="81">
        <v>5</v>
      </c>
      <c r="P87" s="81">
        <v>96.2</v>
      </c>
      <c r="Q87" s="83">
        <v>2.86</v>
      </c>
      <c r="R87" s="83">
        <v>0.81</v>
      </c>
      <c r="S87" s="83">
        <v>0.14000000000000001</v>
      </c>
      <c r="T87" s="91">
        <v>61</v>
      </c>
      <c r="U87" s="83">
        <v>3.75</v>
      </c>
      <c r="V87" s="102">
        <v>0.114</v>
      </c>
      <c r="W87" s="81">
        <v>11.3</v>
      </c>
      <c r="X87" s="81">
        <v>31.8</v>
      </c>
      <c r="Y87" s="83">
        <v>0.42</v>
      </c>
      <c r="Z87" s="91">
        <v>331</v>
      </c>
      <c r="AA87" s="84" t="s">
        <v>267</v>
      </c>
      <c r="AB87" s="84" t="s">
        <v>268</v>
      </c>
      <c r="AC87" s="83">
        <v>0.4</v>
      </c>
      <c r="AD87" s="102">
        <v>7.1999999999999995E-2</v>
      </c>
      <c r="AE87" s="83">
        <v>0.14000000000000001</v>
      </c>
      <c r="AF87" s="84" t="s">
        <v>269</v>
      </c>
      <c r="AG87" s="81">
        <v>5.9</v>
      </c>
      <c r="AH87" s="83">
        <v>0.1</v>
      </c>
      <c r="AI87" s="91">
        <v>58</v>
      </c>
      <c r="AJ87" s="81">
        <v>1.4</v>
      </c>
      <c r="AK87" s="83">
        <v>0.05</v>
      </c>
      <c r="AL87" s="81">
        <v>1.5</v>
      </c>
      <c r="AM87" s="83">
        <v>0.06</v>
      </c>
      <c r="AN87" s="71"/>
      <c r="AO87" s="71"/>
      <c r="AP87" s="71"/>
      <c r="AQ87" s="71"/>
      <c r="AR87" s="71"/>
      <c r="AS87" s="71"/>
      <c r="AT87" s="71"/>
      <c r="AU87" s="71"/>
      <c r="AV87" s="71"/>
      <c r="AW87" s="71"/>
      <c r="AX87" s="71"/>
      <c r="AY87" s="71"/>
      <c r="AZ87" s="71"/>
      <c r="BA87" s="71"/>
      <c r="BB87" s="71"/>
      <c r="BC87" s="71"/>
      <c r="BD87" s="71"/>
      <c r="BE87" s="71"/>
      <c r="BF87" s="71"/>
      <c r="BG87" s="71"/>
      <c r="BH87" s="71"/>
      <c r="BI87" s="71"/>
      <c r="BJ87" s="71"/>
      <c r="BK87" s="71"/>
      <c r="BL87" s="71"/>
      <c r="BM87" s="71"/>
      <c r="BN87" s="71"/>
    </row>
    <row r="88" spans="1:66" ht="15.95" customHeight="1" x14ac:dyDescent="0.25">
      <c r="A88" s="86" t="s">
        <v>246</v>
      </c>
      <c r="B88" s="132"/>
    </row>
    <row r="89" spans="1:66" ht="15.95" customHeight="1" x14ac:dyDescent="0.25">
      <c r="A89" s="86" t="s">
        <v>247</v>
      </c>
      <c r="B89" s="132"/>
    </row>
    <row r="90" spans="1:66" ht="15.95" customHeight="1" x14ac:dyDescent="0.2">
      <c r="A90" s="72" t="s">
        <v>271</v>
      </c>
      <c r="B90" s="131">
        <v>32683</v>
      </c>
      <c r="C90" s="83">
        <v>1.79</v>
      </c>
      <c r="D90" s="81">
        <v>14.4</v>
      </c>
      <c r="E90" s="83">
        <v>6.86</v>
      </c>
      <c r="F90" s="81">
        <v>78.400000000000006</v>
      </c>
      <c r="G90" s="91">
        <v>246</v>
      </c>
      <c r="H90" s="81">
        <v>44.3</v>
      </c>
      <c r="I90" s="81">
        <v>5.2</v>
      </c>
      <c r="J90" s="91">
        <v>563</v>
      </c>
      <c r="K90" s="81">
        <v>10</v>
      </c>
      <c r="L90" s="81">
        <v>2.9</v>
      </c>
      <c r="M90" s="81">
        <v>1.8</v>
      </c>
      <c r="N90" s="81">
        <v>0.2</v>
      </c>
      <c r="O90" s="81">
        <v>4</v>
      </c>
      <c r="P90" s="81">
        <v>88.4</v>
      </c>
      <c r="Q90" s="83">
        <v>1.4</v>
      </c>
      <c r="R90" s="83">
        <v>0.34</v>
      </c>
      <c r="S90" s="83">
        <v>0.08</v>
      </c>
      <c r="T90" s="91">
        <v>108</v>
      </c>
      <c r="U90" s="83">
        <v>4.05</v>
      </c>
      <c r="V90" s="102">
        <v>0.106</v>
      </c>
      <c r="W90" s="81">
        <v>9.1999999999999993</v>
      </c>
      <c r="X90" s="81">
        <v>45.5</v>
      </c>
      <c r="Y90" s="83">
        <v>0.6</v>
      </c>
      <c r="Z90" s="91">
        <v>458</v>
      </c>
      <c r="AA90" s="84" t="s">
        <v>267</v>
      </c>
      <c r="AB90" s="84" t="s">
        <v>268</v>
      </c>
      <c r="AC90" s="83">
        <v>0.44</v>
      </c>
      <c r="AD90" s="102">
        <v>5.1999999999999998E-2</v>
      </c>
      <c r="AE90" s="83">
        <v>0.13</v>
      </c>
      <c r="AF90" s="84" t="s">
        <v>269</v>
      </c>
      <c r="AG90" s="81">
        <v>7.9</v>
      </c>
      <c r="AH90" s="83">
        <v>0.05</v>
      </c>
      <c r="AI90" s="91">
        <v>51</v>
      </c>
      <c r="AJ90" s="81">
        <v>1.2</v>
      </c>
      <c r="AK90" s="83">
        <v>0.03</v>
      </c>
      <c r="AL90" s="81">
        <v>1.1000000000000001</v>
      </c>
      <c r="AM90" s="83">
        <v>0.04</v>
      </c>
      <c r="AN90" s="71"/>
      <c r="AO90" s="71"/>
      <c r="AP90" s="71"/>
      <c r="AQ90" s="71"/>
      <c r="AR90" s="71"/>
      <c r="AS90" s="71"/>
      <c r="AT90" s="71"/>
      <c r="AU90" s="71"/>
      <c r="AV90" s="71"/>
      <c r="AW90" s="71"/>
      <c r="AX90" s="71"/>
      <c r="AY90" s="71"/>
      <c r="AZ90" s="71"/>
      <c r="BA90" s="71"/>
      <c r="BB90" s="71"/>
      <c r="BC90" s="71"/>
      <c r="BD90" s="71"/>
      <c r="BE90" s="71"/>
      <c r="BF90" s="71"/>
      <c r="BG90" s="71"/>
      <c r="BH90" s="71"/>
      <c r="BI90" s="71"/>
      <c r="BJ90" s="71"/>
      <c r="BK90" s="71"/>
      <c r="BL90" s="71"/>
      <c r="BM90" s="71"/>
      <c r="BN90" s="71"/>
    </row>
    <row r="91" spans="1:66" ht="15.95" customHeight="1" x14ac:dyDescent="0.2">
      <c r="A91" s="72" t="s">
        <v>272</v>
      </c>
      <c r="B91" s="131">
        <v>32819</v>
      </c>
      <c r="C91" s="83">
        <v>2.38</v>
      </c>
      <c r="D91" s="81">
        <v>26.5</v>
      </c>
      <c r="E91" s="81">
        <v>10.199999999999999</v>
      </c>
      <c r="F91" s="91">
        <v>177</v>
      </c>
      <c r="G91" s="91">
        <v>483</v>
      </c>
      <c r="H91" s="81">
        <v>32</v>
      </c>
      <c r="I91" s="81">
        <v>5.6</v>
      </c>
      <c r="J91" s="91">
        <v>133</v>
      </c>
      <c r="K91" s="83">
        <v>1.29</v>
      </c>
      <c r="L91" s="81">
        <v>5.2</v>
      </c>
      <c r="M91" s="81">
        <v>3.4</v>
      </c>
      <c r="N91" s="84" t="s">
        <v>270</v>
      </c>
      <c r="O91" s="81">
        <v>6.3</v>
      </c>
      <c r="P91" s="91">
        <v>171</v>
      </c>
      <c r="Q91" s="83">
        <v>3.07</v>
      </c>
      <c r="R91" s="83">
        <v>0.44</v>
      </c>
      <c r="S91" s="83">
        <v>0.16</v>
      </c>
      <c r="T91" s="91">
        <v>53</v>
      </c>
      <c r="U91" s="83">
        <v>5.1100000000000003</v>
      </c>
      <c r="V91" s="102">
        <v>0.215</v>
      </c>
      <c r="W91" s="81">
        <v>14.4</v>
      </c>
      <c r="X91" s="81">
        <v>49.6</v>
      </c>
      <c r="Y91" s="83">
        <v>0.38</v>
      </c>
      <c r="Z91" s="91">
        <v>609</v>
      </c>
      <c r="AA91" s="102">
        <v>1E-3</v>
      </c>
      <c r="AB91" s="84" t="s">
        <v>268</v>
      </c>
      <c r="AC91" s="83">
        <v>0.75</v>
      </c>
      <c r="AD91" s="102">
        <v>9.8000000000000004E-2</v>
      </c>
      <c r="AE91" s="83">
        <v>0.27</v>
      </c>
      <c r="AF91" s="84" t="s">
        <v>269</v>
      </c>
      <c r="AG91" s="81">
        <v>5.8</v>
      </c>
      <c r="AH91" s="83">
        <v>0.12</v>
      </c>
      <c r="AI91" s="91">
        <v>101</v>
      </c>
      <c r="AJ91" s="81">
        <v>2.7</v>
      </c>
      <c r="AK91" s="83">
        <v>0.05</v>
      </c>
      <c r="AL91" s="81">
        <v>1.9</v>
      </c>
      <c r="AM91" s="83">
        <v>0.19</v>
      </c>
      <c r="AN91" s="71"/>
      <c r="AO91" s="71"/>
      <c r="AP91" s="71"/>
      <c r="AQ91" s="71"/>
      <c r="AR91" s="71"/>
      <c r="AS91" s="71"/>
      <c r="AT91" s="71"/>
      <c r="AU91" s="71"/>
      <c r="AV91" s="71"/>
      <c r="AW91" s="71"/>
      <c r="AX91" s="71"/>
      <c r="AY91" s="71"/>
      <c r="AZ91" s="71"/>
      <c r="BA91" s="71"/>
      <c r="BB91" s="71"/>
      <c r="BC91" s="71"/>
      <c r="BD91" s="71"/>
      <c r="BE91" s="71"/>
      <c r="BF91" s="71"/>
      <c r="BG91" s="71"/>
      <c r="BH91" s="71"/>
      <c r="BI91" s="71"/>
      <c r="BJ91" s="71"/>
      <c r="BK91" s="71"/>
      <c r="BL91" s="71"/>
      <c r="BM91" s="71"/>
      <c r="BN91" s="71"/>
    </row>
    <row r="92" spans="1:66" ht="15.95" customHeight="1" x14ac:dyDescent="0.2">
      <c r="A92" s="72" t="s">
        <v>273</v>
      </c>
      <c r="B92" s="131">
        <v>32838</v>
      </c>
      <c r="C92" s="83">
        <v>2.0699999999999998</v>
      </c>
      <c r="D92" s="81">
        <v>20.6</v>
      </c>
      <c r="E92" s="83">
        <v>8.02</v>
      </c>
      <c r="F92" s="91">
        <v>140</v>
      </c>
      <c r="G92" s="91">
        <v>345</v>
      </c>
      <c r="H92" s="81">
        <v>7.8</v>
      </c>
      <c r="I92" s="81">
        <v>1.6</v>
      </c>
      <c r="J92" s="91">
        <v>11</v>
      </c>
      <c r="K92" s="83">
        <v>0.37</v>
      </c>
      <c r="L92" s="81">
        <v>1.5</v>
      </c>
      <c r="M92" s="81">
        <v>1.3</v>
      </c>
      <c r="N92" s="84" t="s">
        <v>270</v>
      </c>
      <c r="O92" s="81">
        <v>1.5</v>
      </c>
      <c r="P92" s="81">
        <v>14.3</v>
      </c>
      <c r="Q92" s="83">
        <v>2.56</v>
      </c>
      <c r="R92" s="83">
        <v>0.57999999999999996</v>
      </c>
      <c r="S92" s="83">
        <v>0.19</v>
      </c>
      <c r="T92" s="91">
        <v>41</v>
      </c>
      <c r="U92" s="83">
        <v>0.44</v>
      </c>
      <c r="V92" s="102">
        <v>6.0000000000000001E-3</v>
      </c>
      <c r="W92" s="81">
        <v>3.2</v>
      </c>
      <c r="X92" s="81">
        <v>12.2</v>
      </c>
      <c r="Y92" s="83">
        <v>0.21</v>
      </c>
      <c r="Z92" s="91">
        <v>322</v>
      </c>
      <c r="AA92" s="84" t="s">
        <v>267</v>
      </c>
      <c r="AB92" s="84" t="s">
        <v>268</v>
      </c>
      <c r="AC92" s="83">
        <v>0.36</v>
      </c>
      <c r="AD92" s="102">
        <v>1.7999999999999999E-2</v>
      </c>
      <c r="AE92" s="83">
        <v>0.14000000000000001</v>
      </c>
      <c r="AF92" s="84" t="s">
        <v>269</v>
      </c>
      <c r="AG92" s="81">
        <v>3.5</v>
      </c>
      <c r="AH92" s="83">
        <v>0.03</v>
      </c>
      <c r="AI92" s="91">
        <v>67</v>
      </c>
      <c r="AJ92" s="81">
        <v>1.1000000000000001</v>
      </c>
      <c r="AK92" s="83">
        <v>0.05</v>
      </c>
      <c r="AL92" s="81">
        <v>0.7</v>
      </c>
      <c r="AM92" s="83">
        <v>0.03</v>
      </c>
      <c r="AN92" s="71"/>
      <c r="AO92" s="71"/>
      <c r="AP92" s="71"/>
      <c r="AQ92" s="71"/>
      <c r="AR92" s="71"/>
      <c r="AS92" s="71"/>
      <c r="AT92" s="71"/>
      <c r="AU92" s="71"/>
      <c r="AV92" s="71"/>
      <c r="AW92" s="71"/>
      <c r="AX92" s="71"/>
      <c r="AY92" s="71"/>
      <c r="AZ92" s="71"/>
      <c r="BA92" s="71"/>
      <c r="BB92" s="71"/>
      <c r="BC92" s="71"/>
      <c r="BD92" s="71"/>
      <c r="BE92" s="71"/>
      <c r="BF92" s="71"/>
      <c r="BG92" s="71"/>
      <c r="BH92" s="71"/>
      <c r="BI92" s="71"/>
      <c r="BJ92" s="71"/>
      <c r="BK92" s="71"/>
      <c r="BL92" s="71"/>
      <c r="BM92" s="71"/>
      <c r="BN92" s="71"/>
    </row>
    <row r="93" spans="1:66" ht="15.95" customHeight="1" x14ac:dyDescent="0.25">
      <c r="A93" s="87" t="s">
        <v>251</v>
      </c>
      <c r="B93" s="104"/>
    </row>
    <row r="94" spans="1:66" ht="15.95" customHeight="1" x14ac:dyDescent="0.2">
      <c r="A94" s="140" t="s">
        <v>244</v>
      </c>
      <c r="B94" s="140"/>
      <c r="C94" s="73"/>
      <c r="D94" s="73"/>
      <c r="E94" s="73"/>
      <c r="F94" s="73"/>
      <c r="G94" s="73"/>
      <c r="H94" s="73"/>
      <c r="I94" s="73"/>
      <c r="J94" s="73"/>
      <c r="K94" s="84" t="s">
        <v>103</v>
      </c>
      <c r="L94" s="73"/>
      <c r="M94" s="73"/>
      <c r="N94" s="73"/>
      <c r="O94" s="73"/>
      <c r="P94" s="73"/>
      <c r="Q94" s="73"/>
      <c r="R94" s="73"/>
      <c r="S94" s="73"/>
      <c r="T94" s="73"/>
      <c r="U94" s="84" t="s">
        <v>103</v>
      </c>
      <c r="V94" s="84" t="s">
        <v>267</v>
      </c>
      <c r="W94" s="73"/>
      <c r="X94" s="73"/>
      <c r="Y94" s="84" t="s">
        <v>103</v>
      </c>
      <c r="Z94" s="73"/>
      <c r="AA94" s="84" t="s">
        <v>267</v>
      </c>
      <c r="AB94" s="73"/>
      <c r="AC94" s="84" t="s">
        <v>103</v>
      </c>
      <c r="AD94" s="84" t="s">
        <v>267</v>
      </c>
      <c r="AE94" s="84" t="s">
        <v>103</v>
      </c>
      <c r="AF94" s="73"/>
      <c r="AG94" s="73"/>
      <c r="AH94" s="73"/>
      <c r="AI94" s="73"/>
      <c r="AJ94" s="73"/>
      <c r="AK94" s="73"/>
      <c r="AL94" s="73"/>
      <c r="AM94" s="84" t="s">
        <v>245</v>
      </c>
    </row>
    <row r="95" spans="1:66" ht="15.95" customHeight="1" x14ac:dyDescent="0.2">
      <c r="A95" s="140" t="s">
        <v>244</v>
      </c>
      <c r="B95" s="140"/>
      <c r="C95" s="73"/>
      <c r="D95" s="73"/>
      <c r="E95" s="73"/>
      <c r="F95" s="73"/>
      <c r="G95" s="84" t="s">
        <v>274</v>
      </c>
      <c r="H95" s="73"/>
      <c r="I95" s="73"/>
      <c r="J95" s="73"/>
      <c r="K95" s="73"/>
      <c r="L95" s="73"/>
      <c r="M95" s="73"/>
      <c r="N95" s="84" t="s">
        <v>270</v>
      </c>
      <c r="O95" s="73"/>
      <c r="P95" s="73"/>
      <c r="Q95" s="73"/>
      <c r="R95" s="73"/>
      <c r="S95" s="73"/>
      <c r="T95" s="73"/>
      <c r="U95" s="73"/>
      <c r="V95" s="73"/>
      <c r="W95" s="73"/>
      <c r="X95" s="73"/>
      <c r="Y95" s="73"/>
      <c r="Z95" s="73"/>
      <c r="AA95" s="73"/>
      <c r="AB95" s="73"/>
      <c r="AC95" s="73"/>
      <c r="AD95" s="73"/>
      <c r="AE95" s="73"/>
      <c r="AF95" s="73"/>
      <c r="AG95" s="73"/>
      <c r="AH95" s="73"/>
      <c r="AI95" s="84" t="s">
        <v>275</v>
      </c>
      <c r="AJ95" s="73"/>
      <c r="AK95" s="73"/>
      <c r="AL95" s="73"/>
      <c r="AM95" s="73"/>
    </row>
    <row r="96" spans="1:66" ht="15.95" customHeight="1" x14ac:dyDescent="0.2">
      <c r="A96" s="140" t="s">
        <v>244</v>
      </c>
      <c r="B96" s="140"/>
      <c r="C96" s="84" t="s">
        <v>103</v>
      </c>
      <c r="D96" s="84" t="s">
        <v>103</v>
      </c>
      <c r="E96" s="84" t="s">
        <v>103</v>
      </c>
      <c r="F96" s="84" t="s">
        <v>269</v>
      </c>
      <c r="G96" s="73"/>
      <c r="H96" s="84" t="s">
        <v>269</v>
      </c>
      <c r="I96" s="84" t="s">
        <v>269</v>
      </c>
      <c r="J96" s="84" t="s">
        <v>276</v>
      </c>
      <c r="K96" s="73"/>
      <c r="L96" s="84" t="s">
        <v>269</v>
      </c>
      <c r="M96" s="84" t="s">
        <v>277</v>
      </c>
      <c r="N96" s="73"/>
      <c r="O96" s="84" t="s">
        <v>269</v>
      </c>
      <c r="P96" s="84" t="s">
        <v>278</v>
      </c>
      <c r="Q96" s="84" t="s">
        <v>103</v>
      </c>
      <c r="R96" s="84" t="s">
        <v>245</v>
      </c>
      <c r="S96" s="84" t="s">
        <v>279</v>
      </c>
      <c r="T96" s="84" t="s">
        <v>274</v>
      </c>
      <c r="U96" s="73"/>
      <c r="V96" s="73"/>
      <c r="W96" s="84" t="s">
        <v>278</v>
      </c>
      <c r="X96" s="84" t="s">
        <v>278</v>
      </c>
      <c r="Y96" s="73"/>
      <c r="Z96" s="84" t="s">
        <v>278</v>
      </c>
      <c r="AA96" s="73"/>
      <c r="AB96" s="84" t="s">
        <v>268</v>
      </c>
      <c r="AC96" s="73"/>
      <c r="AD96" s="73"/>
      <c r="AE96" s="73"/>
      <c r="AF96" s="84" t="s">
        <v>277</v>
      </c>
      <c r="AG96" s="84" t="s">
        <v>269</v>
      </c>
      <c r="AH96" s="84" t="s">
        <v>245</v>
      </c>
      <c r="AI96" s="73"/>
      <c r="AJ96" s="84" t="s">
        <v>269</v>
      </c>
      <c r="AK96" s="84" t="s">
        <v>245</v>
      </c>
      <c r="AL96" s="84" t="s">
        <v>269</v>
      </c>
      <c r="AM96" s="73"/>
    </row>
    <row r="97" spans="1:39" ht="15.95" customHeight="1" x14ac:dyDescent="0.25">
      <c r="A97" s="87" t="s">
        <v>55</v>
      </c>
      <c r="B97" s="104"/>
    </row>
    <row r="98" spans="1:39" ht="15.95" customHeight="1" x14ac:dyDescent="0.2">
      <c r="A98" s="140" t="s">
        <v>281</v>
      </c>
      <c r="B98" s="140"/>
      <c r="C98" s="73"/>
      <c r="D98" s="73"/>
      <c r="E98" s="73"/>
      <c r="F98" s="73"/>
      <c r="G98" s="73"/>
      <c r="H98" s="73"/>
      <c r="I98" s="73"/>
      <c r="J98" s="73"/>
      <c r="K98" s="81">
        <v>3.1</v>
      </c>
      <c r="L98" s="73"/>
      <c r="M98" s="73"/>
      <c r="N98" s="73"/>
      <c r="O98" s="73"/>
      <c r="P98" s="73"/>
      <c r="Q98" s="73"/>
      <c r="R98" s="73"/>
      <c r="S98" s="73"/>
      <c r="T98" s="73"/>
      <c r="U98" s="83">
        <v>1.07</v>
      </c>
      <c r="V98" s="102">
        <v>7.1999999999999995E-2</v>
      </c>
      <c r="W98" s="73"/>
      <c r="X98" s="73"/>
      <c r="Y98" s="83">
        <v>0.85</v>
      </c>
      <c r="Z98" s="73"/>
      <c r="AA98" s="102">
        <v>9.1999999999999998E-2</v>
      </c>
      <c r="AB98" s="73"/>
      <c r="AC98" s="83">
        <v>1.1399999999999999</v>
      </c>
      <c r="AD98" s="102">
        <v>7.1999999999999995E-2</v>
      </c>
      <c r="AE98" s="81">
        <v>0.4</v>
      </c>
      <c r="AF98" s="73"/>
      <c r="AG98" s="73"/>
      <c r="AH98" s="73"/>
      <c r="AI98" s="73"/>
      <c r="AJ98" s="73"/>
      <c r="AK98" s="73"/>
      <c r="AL98" s="73"/>
      <c r="AM98" s="83">
        <v>0.28000000000000003</v>
      </c>
    </row>
    <row r="99" spans="1:39" ht="15.95" customHeight="1" x14ac:dyDescent="0.25">
      <c r="A99" s="141" t="s">
        <v>280</v>
      </c>
      <c r="B99" s="140"/>
      <c r="C99" s="73"/>
      <c r="D99" s="73"/>
      <c r="E99" s="73"/>
      <c r="F99" s="73"/>
      <c r="G99" s="73"/>
      <c r="H99" s="73"/>
      <c r="I99" s="73"/>
      <c r="J99" s="73"/>
      <c r="K99" s="90" t="s">
        <v>283</v>
      </c>
      <c r="L99" s="73"/>
      <c r="M99" s="73"/>
      <c r="N99" s="73"/>
      <c r="O99" s="73"/>
      <c r="P99" s="73"/>
      <c r="Q99" s="73"/>
      <c r="R99" s="73"/>
      <c r="S99" s="73"/>
      <c r="T99" s="73"/>
      <c r="U99" s="90" t="s">
        <v>284</v>
      </c>
      <c r="V99" s="90" t="s">
        <v>285</v>
      </c>
      <c r="W99" s="73"/>
      <c r="X99" s="73"/>
      <c r="Y99" s="90" t="s">
        <v>286</v>
      </c>
      <c r="Z99" s="73"/>
      <c r="AA99" s="90" t="s">
        <v>287</v>
      </c>
      <c r="AB99" s="73"/>
      <c r="AC99" s="90" t="s">
        <v>288</v>
      </c>
      <c r="AD99" s="90" t="s">
        <v>289</v>
      </c>
      <c r="AE99" s="90" t="s">
        <v>290</v>
      </c>
      <c r="AF99" s="73"/>
      <c r="AG99" s="73"/>
      <c r="AH99" s="73"/>
      <c r="AI99" s="73"/>
      <c r="AJ99" s="73"/>
      <c r="AK99" s="73"/>
      <c r="AL99" s="73"/>
      <c r="AM99" s="90" t="s">
        <v>291</v>
      </c>
    </row>
    <row r="100" spans="1:39" ht="15.95" customHeight="1" x14ac:dyDescent="0.2">
      <c r="A100" s="67" t="s">
        <v>282</v>
      </c>
      <c r="B100" s="104"/>
      <c r="C100" s="73"/>
      <c r="D100" s="73"/>
      <c r="E100" s="73"/>
      <c r="F100" s="73"/>
      <c r="G100" s="73"/>
      <c r="H100" s="73"/>
      <c r="I100" s="73"/>
      <c r="J100" s="73"/>
      <c r="K100" s="81">
        <v>0</v>
      </c>
      <c r="L100" s="73"/>
      <c r="M100" s="73"/>
      <c r="N100" s="73"/>
      <c r="O100" s="73"/>
      <c r="P100" s="73"/>
      <c r="Q100" s="73"/>
      <c r="R100" s="73"/>
      <c r="S100" s="73"/>
      <c r="T100" s="73"/>
      <c r="U100" s="81">
        <v>0.7</v>
      </c>
      <c r="V100" s="81">
        <v>2.7</v>
      </c>
      <c r="W100" s="73"/>
      <c r="X100" s="73"/>
      <c r="Y100" s="81">
        <v>0</v>
      </c>
      <c r="Z100" s="73"/>
      <c r="AA100" s="81">
        <v>-5.7</v>
      </c>
      <c r="AB100" s="73"/>
      <c r="AC100" s="81">
        <v>1</v>
      </c>
      <c r="AD100" s="81">
        <v>3.7</v>
      </c>
      <c r="AE100" s="81">
        <v>0</v>
      </c>
      <c r="AF100" s="73"/>
      <c r="AG100" s="73"/>
      <c r="AH100" s="73"/>
      <c r="AI100" s="73"/>
      <c r="AJ100" s="73"/>
      <c r="AK100" s="73"/>
      <c r="AL100" s="73"/>
      <c r="AM100" s="81">
        <v>-1.2</v>
      </c>
    </row>
    <row r="101" spans="1:39" ht="15.95" customHeight="1" x14ac:dyDescent="0.25">
      <c r="A101" s="87" t="s">
        <v>55</v>
      </c>
      <c r="B101" s="104"/>
    </row>
    <row r="102" spans="1:39" ht="15.95" customHeight="1" x14ac:dyDescent="0.2">
      <c r="A102" s="140" t="s">
        <v>293</v>
      </c>
      <c r="B102" s="140"/>
      <c r="C102" s="73"/>
      <c r="D102" s="73"/>
      <c r="E102" s="73"/>
      <c r="F102" s="73"/>
      <c r="G102" s="91">
        <v>2536</v>
      </c>
      <c r="H102" s="73"/>
      <c r="I102" s="73"/>
      <c r="J102" s="73"/>
      <c r="K102" s="73"/>
      <c r="L102" s="73"/>
      <c r="M102" s="73"/>
      <c r="N102" s="81">
        <v>207.6</v>
      </c>
      <c r="O102" s="73"/>
      <c r="P102" s="73"/>
      <c r="Q102" s="73"/>
      <c r="R102" s="73"/>
      <c r="S102" s="73"/>
      <c r="T102" s="73"/>
      <c r="U102" s="73"/>
      <c r="V102" s="73"/>
      <c r="W102" s="73"/>
      <c r="X102" s="73"/>
      <c r="Y102" s="73"/>
      <c r="Z102" s="73"/>
      <c r="AA102" s="73"/>
      <c r="AB102" s="73"/>
      <c r="AC102" s="73"/>
      <c r="AD102" s="73"/>
      <c r="AE102" s="73"/>
      <c r="AF102" s="73"/>
      <c r="AG102" s="73"/>
      <c r="AH102" s="73"/>
      <c r="AI102" s="91">
        <v>260</v>
      </c>
      <c r="AJ102" s="73"/>
      <c r="AK102" s="73"/>
      <c r="AL102" s="73"/>
      <c r="AM102" s="73"/>
    </row>
    <row r="103" spans="1:39" ht="15.95" customHeight="1" x14ac:dyDescent="0.25">
      <c r="A103" s="141" t="s">
        <v>292</v>
      </c>
      <c r="B103" s="140"/>
      <c r="C103" s="73"/>
      <c r="D103" s="73"/>
      <c r="E103" s="73"/>
      <c r="F103" s="73"/>
      <c r="G103" s="90" t="s">
        <v>295</v>
      </c>
      <c r="H103" s="73"/>
      <c r="I103" s="73"/>
      <c r="J103" s="73"/>
      <c r="K103" s="73"/>
      <c r="L103" s="73"/>
      <c r="M103" s="73"/>
      <c r="N103" s="90" t="s">
        <v>296</v>
      </c>
      <c r="O103" s="73"/>
      <c r="P103" s="73"/>
      <c r="Q103" s="73"/>
      <c r="R103" s="73"/>
      <c r="S103" s="73"/>
      <c r="T103" s="73"/>
      <c r="U103" s="73"/>
      <c r="V103" s="73"/>
      <c r="W103" s="73"/>
      <c r="X103" s="73"/>
      <c r="Y103" s="73"/>
      <c r="Z103" s="73"/>
      <c r="AA103" s="73"/>
      <c r="AB103" s="73"/>
      <c r="AC103" s="73"/>
      <c r="AD103" s="73"/>
      <c r="AE103" s="73"/>
      <c r="AF103" s="73"/>
      <c r="AG103" s="73"/>
      <c r="AH103" s="73"/>
      <c r="AI103" s="90" t="s">
        <v>297</v>
      </c>
      <c r="AJ103" s="73"/>
      <c r="AK103" s="73"/>
      <c r="AL103" s="73"/>
      <c r="AM103" s="73"/>
    </row>
    <row r="104" spans="1:39" ht="15.95" customHeight="1" x14ac:dyDescent="0.2">
      <c r="A104" s="67" t="s">
        <v>294</v>
      </c>
      <c r="B104" s="104"/>
      <c r="C104" s="73"/>
      <c r="D104" s="73"/>
      <c r="E104" s="73"/>
      <c r="F104" s="73"/>
      <c r="G104" s="81">
        <v>48.3</v>
      </c>
      <c r="H104" s="73"/>
      <c r="I104" s="73"/>
      <c r="J104" s="73"/>
      <c r="K104" s="73"/>
      <c r="L104" s="73"/>
      <c r="M104" s="73"/>
      <c r="N104" s="81">
        <v>162.80000000000001</v>
      </c>
      <c r="O104" s="73"/>
      <c r="P104" s="73"/>
      <c r="Q104" s="73"/>
      <c r="R104" s="73"/>
      <c r="S104" s="73"/>
      <c r="T104" s="73"/>
      <c r="U104" s="73"/>
      <c r="V104" s="73"/>
      <c r="W104" s="73"/>
      <c r="X104" s="73"/>
      <c r="Y104" s="73"/>
      <c r="Z104" s="73"/>
      <c r="AA104" s="73"/>
      <c r="AB104" s="73"/>
      <c r="AC104" s="73"/>
      <c r="AD104" s="73"/>
      <c r="AE104" s="73"/>
      <c r="AF104" s="73"/>
      <c r="AG104" s="73"/>
      <c r="AH104" s="73"/>
      <c r="AI104" s="81">
        <v>0</v>
      </c>
      <c r="AJ104" s="73"/>
      <c r="AK104" s="73"/>
      <c r="AL104" s="73"/>
      <c r="AM104" s="73"/>
    </row>
    <row r="105" spans="1:39" ht="15.95" customHeight="1" x14ac:dyDescent="0.25">
      <c r="A105" s="87" t="s">
        <v>55</v>
      </c>
      <c r="B105" s="104"/>
    </row>
    <row r="106" spans="1:39" ht="15.95" customHeight="1" x14ac:dyDescent="0.2">
      <c r="A106" s="140" t="s">
        <v>299</v>
      </c>
      <c r="B106" s="140"/>
      <c r="C106" s="83">
        <v>13.99</v>
      </c>
      <c r="D106" s="83">
        <v>147.54</v>
      </c>
      <c r="E106" s="83">
        <v>142.58000000000001</v>
      </c>
      <c r="F106" s="81">
        <v>349.5</v>
      </c>
      <c r="G106" s="73"/>
      <c r="H106" s="81">
        <v>82.5</v>
      </c>
      <c r="I106" s="81">
        <v>13.9</v>
      </c>
      <c r="J106" s="91">
        <v>1043</v>
      </c>
      <c r="K106" s="73"/>
      <c r="L106" s="81">
        <v>43.6</v>
      </c>
      <c r="M106" s="91">
        <v>3</v>
      </c>
      <c r="N106" s="73"/>
      <c r="O106" s="81">
        <v>8.6999999999999993</v>
      </c>
      <c r="P106" s="81">
        <v>62.5</v>
      </c>
      <c r="Q106" s="83">
        <v>2.37</v>
      </c>
      <c r="R106" s="83">
        <v>7.35</v>
      </c>
      <c r="S106" s="81">
        <v>12.1</v>
      </c>
      <c r="T106" s="91">
        <v>49</v>
      </c>
      <c r="U106" s="73"/>
      <c r="V106" s="73"/>
      <c r="W106" s="81">
        <v>17.7</v>
      </c>
      <c r="X106" s="81">
        <v>63.2</v>
      </c>
      <c r="Y106" s="73"/>
      <c r="Z106" s="81">
        <v>429.7</v>
      </c>
      <c r="AA106" s="73"/>
      <c r="AB106" s="73"/>
      <c r="AC106" s="73"/>
      <c r="AD106" s="73"/>
      <c r="AE106" s="73"/>
      <c r="AF106" s="81">
        <v>2.5</v>
      </c>
      <c r="AG106" s="81">
        <v>3.3</v>
      </c>
      <c r="AH106" s="83">
        <v>5.13</v>
      </c>
      <c r="AI106" s="73"/>
      <c r="AJ106" s="81">
        <v>2.2000000000000002</v>
      </c>
      <c r="AK106" s="83">
        <v>4.3600000000000003</v>
      </c>
      <c r="AL106" s="81">
        <v>4.8</v>
      </c>
      <c r="AM106" s="73"/>
    </row>
    <row r="107" spans="1:39" ht="15.95" customHeight="1" x14ac:dyDescent="0.25">
      <c r="A107" s="141" t="s">
        <v>298</v>
      </c>
      <c r="B107" s="140"/>
      <c r="C107" s="90" t="s">
        <v>301</v>
      </c>
      <c r="D107" s="90" t="s">
        <v>302</v>
      </c>
      <c r="E107" s="90" t="s">
        <v>303</v>
      </c>
      <c r="F107" s="90" t="s">
        <v>304</v>
      </c>
      <c r="G107" s="73"/>
      <c r="H107" s="90" t="s">
        <v>305</v>
      </c>
      <c r="I107" s="90" t="s">
        <v>306</v>
      </c>
      <c r="J107" s="90" t="s">
        <v>307</v>
      </c>
      <c r="K107" s="73"/>
      <c r="L107" s="90" t="s">
        <v>308</v>
      </c>
      <c r="M107" s="90" t="s">
        <v>309</v>
      </c>
      <c r="N107" s="73"/>
      <c r="O107" s="90" t="s">
        <v>310</v>
      </c>
      <c r="P107" s="90" t="s">
        <v>311</v>
      </c>
      <c r="Q107" s="90" t="s">
        <v>312</v>
      </c>
      <c r="R107" s="90" t="s">
        <v>313</v>
      </c>
      <c r="S107" s="90" t="s">
        <v>314</v>
      </c>
      <c r="T107" s="90" t="s">
        <v>315</v>
      </c>
      <c r="U107" s="73"/>
      <c r="V107" s="73"/>
      <c r="W107" s="90" t="s">
        <v>316</v>
      </c>
      <c r="X107" s="90" t="s">
        <v>317</v>
      </c>
      <c r="Y107" s="73"/>
      <c r="Z107" s="90" t="s">
        <v>318</v>
      </c>
      <c r="AA107" s="73"/>
      <c r="AB107" s="73"/>
      <c r="AC107" s="73"/>
      <c r="AD107" s="73"/>
      <c r="AE107" s="73"/>
      <c r="AF107" s="90" t="s">
        <v>319</v>
      </c>
      <c r="AG107" s="90" t="s">
        <v>283</v>
      </c>
      <c r="AH107" s="90" t="s">
        <v>320</v>
      </c>
      <c r="AI107" s="73"/>
      <c r="AJ107" s="90" t="s">
        <v>321</v>
      </c>
      <c r="AK107" s="90" t="s">
        <v>254</v>
      </c>
      <c r="AL107" s="90" t="s">
        <v>322</v>
      </c>
      <c r="AM107" s="73"/>
    </row>
    <row r="108" spans="1:39" ht="15.95" customHeight="1" x14ac:dyDescent="0.2">
      <c r="A108" s="67" t="s">
        <v>300</v>
      </c>
      <c r="B108" s="104"/>
      <c r="C108" s="81">
        <v>0.6</v>
      </c>
      <c r="D108" s="81">
        <v>-1</v>
      </c>
      <c r="E108" s="81">
        <v>3.3</v>
      </c>
      <c r="F108" s="81">
        <v>1.3</v>
      </c>
      <c r="G108" s="73"/>
      <c r="H108" s="81">
        <v>6.2</v>
      </c>
      <c r="I108" s="81">
        <v>-2.1</v>
      </c>
      <c r="J108" s="81">
        <v>-1.1000000000000001</v>
      </c>
      <c r="K108" s="73"/>
      <c r="L108" s="81">
        <v>1.9</v>
      </c>
      <c r="M108" s="81">
        <v>15.8</v>
      </c>
      <c r="N108" s="73"/>
      <c r="O108" s="81">
        <v>13.7</v>
      </c>
      <c r="P108" s="81">
        <v>-7.1</v>
      </c>
      <c r="Q108" s="81">
        <v>0</v>
      </c>
      <c r="R108" s="81">
        <v>2.1</v>
      </c>
      <c r="S108" s="81">
        <v>-0.8</v>
      </c>
      <c r="T108" s="81">
        <v>-2</v>
      </c>
      <c r="U108" s="73"/>
      <c r="V108" s="73"/>
      <c r="W108" s="81">
        <v>-4.8</v>
      </c>
      <c r="X108" s="81">
        <v>2.8</v>
      </c>
      <c r="Y108" s="73"/>
      <c r="Z108" s="81">
        <v>3</v>
      </c>
      <c r="AA108" s="73"/>
      <c r="AB108" s="73"/>
      <c r="AC108" s="73"/>
      <c r="AD108" s="73"/>
      <c r="AE108" s="73"/>
      <c r="AF108" s="81">
        <v>-13.8</v>
      </c>
      <c r="AG108" s="81">
        <v>6.5</v>
      </c>
      <c r="AH108" s="81">
        <v>4.7</v>
      </c>
      <c r="AI108" s="73"/>
      <c r="AJ108" s="81">
        <v>0</v>
      </c>
      <c r="AK108" s="81">
        <v>-4.4000000000000004</v>
      </c>
      <c r="AL108" s="81">
        <v>2.1</v>
      </c>
      <c r="AM108" s="73"/>
    </row>
    <row r="109" spans="1:39" ht="15.95" customHeight="1" x14ac:dyDescent="0.25">
      <c r="A109" s="87" t="s">
        <v>55</v>
      </c>
      <c r="B109" s="104"/>
    </row>
    <row r="110" spans="1:39" ht="15.95" customHeight="1" x14ac:dyDescent="0.2">
      <c r="A110" s="140" t="s">
        <v>324</v>
      </c>
      <c r="B110" s="140"/>
      <c r="C110" s="73"/>
      <c r="D110" s="73"/>
      <c r="E110" s="73"/>
      <c r="F110" s="73"/>
      <c r="G110" s="73"/>
      <c r="H110" s="73"/>
      <c r="I110" s="73"/>
      <c r="J110" s="73"/>
      <c r="K110" s="83">
        <v>3.27</v>
      </c>
      <c r="L110" s="73"/>
      <c r="M110" s="73"/>
      <c r="N110" s="73"/>
      <c r="O110" s="73"/>
      <c r="P110" s="73"/>
      <c r="Q110" s="73"/>
      <c r="R110" s="73"/>
      <c r="S110" s="73"/>
      <c r="T110" s="73"/>
      <c r="U110" s="83">
        <v>2.99</v>
      </c>
      <c r="V110" s="102">
        <v>3.9E-2</v>
      </c>
      <c r="W110" s="73"/>
      <c r="X110" s="73"/>
      <c r="Y110" s="83">
        <v>1.1399999999999999</v>
      </c>
      <c r="Z110" s="73"/>
      <c r="AA110" s="102">
        <v>3.0000000000000001E-3</v>
      </c>
      <c r="AB110" s="73"/>
      <c r="AC110" s="83">
        <v>1.08</v>
      </c>
      <c r="AD110" s="102">
        <v>6.8000000000000005E-2</v>
      </c>
      <c r="AE110" s="83">
        <v>0.28999999999999998</v>
      </c>
      <c r="AF110" s="73"/>
      <c r="AG110" s="73"/>
      <c r="AH110" s="73"/>
      <c r="AI110" s="73"/>
      <c r="AJ110" s="73"/>
      <c r="AK110" s="73"/>
      <c r="AL110" s="73"/>
      <c r="AM110" s="83">
        <v>0.25</v>
      </c>
    </row>
    <row r="111" spans="1:39" ht="15.95" customHeight="1" x14ac:dyDescent="0.25">
      <c r="A111" s="141" t="s">
        <v>323</v>
      </c>
      <c r="B111" s="140"/>
      <c r="C111" s="73"/>
      <c r="D111" s="73"/>
      <c r="E111" s="73"/>
      <c r="F111" s="73"/>
      <c r="G111" s="73"/>
      <c r="H111" s="73"/>
      <c r="I111" s="73"/>
      <c r="J111" s="73"/>
      <c r="K111" s="90" t="s">
        <v>325</v>
      </c>
      <c r="L111" s="73"/>
      <c r="M111" s="73"/>
      <c r="N111" s="73"/>
      <c r="O111" s="73"/>
      <c r="P111" s="73"/>
      <c r="Q111" s="73"/>
      <c r="R111" s="73"/>
      <c r="S111" s="73"/>
      <c r="T111" s="73"/>
      <c r="U111" s="90" t="s">
        <v>326</v>
      </c>
      <c r="V111" s="90" t="s">
        <v>327</v>
      </c>
      <c r="W111" s="73"/>
      <c r="X111" s="73"/>
      <c r="Y111" s="90" t="s">
        <v>328</v>
      </c>
      <c r="Z111" s="73"/>
      <c r="AA111" s="90" t="s">
        <v>329</v>
      </c>
      <c r="AB111" s="73"/>
      <c r="AC111" s="90" t="s">
        <v>330</v>
      </c>
      <c r="AD111" s="90" t="s">
        <v>331</v>
      </c>
      <c r="AE111" s="90" t="s">
        <v>332</v>
      </c>
      <c r="AF111" s="73"/>
      <c r="AG111" s="73"/>
      <c r="AH111" s="73"/>
      <c r="AI111" s="73"/>
      <c r="AJ111" s="73"/>
      <c r="AK111" s="73"/>
      <c r="AL111" s="73"/>
      <c r="AM111" s="90" t="s">
        <v>333</v>
      </c>
    </row>
    <row r="112" spans="1:39" ht="15.95" customHeight="1" x14ac:dyDescent="0.2">
      <c r="A112" s="67" t="s">
        <v>282</v>
      </c>
      <c r="B112" s="104"/>
      <c r="C112" s="73"/>
      <c r="D112" s="73"/>
      <c r="E112" s="73"/>
      <c r="F112" s="73"/>
      <c r="G112" s="73"/>
      <c r="H112" s="73"/>
      <c r="I112" s="73"/>
      <c r="J112" s="73"/>
      <c r="K112" s="81">
        <v>-0.4</v>
      </c>
      <c r="L112" s="73"/>
      <c r="M112" s="73"/>
      <c r="N112" s="73"/>
      <c r="O112" s="73"/>
      <c r="P112" s="73"/>
      <c r="Q112" s="73"/>
      <c r="R112" s="73"/>
      <c r="S112" s="73"/>
      <c r="T112" s="73"/>
      <c r="U112" s="81">
        <v>0.3</v>
      </c>
      <c r="V112" s="81">
        <v>-2.5</v>
      </c>
      <c r="W112" s="73"/>
      <c r="X112" s="73"/>
      <c r="Y112" s="81">
        <v>-2.6</v>
      </c>
      <c r="Z112" s="73"/>
      <c r="AA112" s="81">
        <v>0</v>
      </c>
      <c r="AB112" s="73"/>
      <c r="AC112" s="81">
        <v>-10.3</v>
      </c>
      <c r="AD112" s="81">
        <v>-4.2</v>
      </c>
      <c r="AE112" s="81">
        <v>-1.7</v>
      </c>
      <c r="AF112" s="73"/>
      <c r="AG112" s="73"/>
      <c r="AH112" s="73"/>
      <c r="AI112" s="73"/>
      <c r="AJ112" s="73"/>
      <c r="AK112" s="73"/>
      <c r="AL112" s="73"/>
      <c r="AM112" s="81">
        <v>-1.2</v>
      </c>
    </row>
    <row r="113" spans="1:39" ht="15.95" customHeight="1" x14ac:dyDescent="0.25">
      <c r="A113" s="87" t="s">
        <v>55</v>
      </c>
      <c r="B113" s="104"/>
    </row>
    <row r="114" spans="1:39" ht="15.95" customHeight="1" x14ac:dyDescent="0.2">
      <c r="A114" s="140" t="s">
        <v>335</v>
      </c>
      <c r="B114" s="140"/>
      <c r="C114" s="73"/>
      <c r="D114" s="73"/>
      <c r="E114" s="73"/>
      <c r="F114" s="73"/>
      <c r="G114" s="91">
        <v>476</v>
      </c>
      <c r="H114" s="73"/>
      <c r="I114" s="73"/>
      <c r="J114" s="73"/>
      <c r="K114" s="73"/>
      <c r="L114" s="73"/>
      <c r="M114" s="73"/>
      <c r="N114" s="81">
        <v>57.4</v>
      </c>
      <c r="O114" s="73"/>
      <c r="P114" s="73"/>
      <c r="Q114" s="73"/>
      <c r="R114" s="73"/>
      <c r="S114" s="73"/>
      <c r="T114" s="73"/>
      <c r="U114" s="73"/>
      <c r="V114" s="73"/>
      <c r="W114" s="73"/>
      <c r="X114" s="73"/>
      <c r="Y114" s="73"/>
      <c r="Z114" s="73"/>
      <c r="AA114" s="73"/>
      <c r="AB114" s="73"/>
      <c r="AC114" s="73"/>
      <c r="AD114" s="73"/>
      <c r="AE114" s="73"/>
      <c r="AF114" s="73"/>
      <c r="AG114" s="73"/>
      <c r="AH114" s="73"/>
      <c r="AI114" s="91">
        <v>192</v>
      </c>
      <c r="AJ114" s="73"/>
      <c r="AK114" s="73"/>
      <c r="AL114" s="73"/>
      <c r="AM114" s="73"/>
    </row>
    <row r="115" spans="1:39" ht="15.95" customHeight="1" x14ac:dyDescent="0.25">
      <c r="A115" s="141" t="s">
        <v>334</v>
      </c>
      <c r="B115" s="140"/>
      <c r="C115" s="73"/>
      <c r="D115" s="73"/>
      <c r="E115" s="73"/>
      <c r="F115" s="73"/>
      <c r="G115" s="90" t="s">
        <v>336</v>
      </c>
      <c r="H115" s="73"/>
      <c r="I115" s="73"/>
      <c r="J115" s="73"/>
      <c r="K115" s="73"/>
      <c r="L115" s="73"/>
      <c r="M115" s="73"/>
      <c r="N115" s="90" t="s">
        <v>337</v>
      </c>
      <c r="O115" s="73"/>
      <c r="P115" s="73"/>
      <c r="Q115" s="73"/>
      <c r="R115" s="73"/>
      <c r="S115" s="73"/>
      <c r="T115" s="73"/>
      <c r="U115" s="73"/>
      <c r="V115" s="73"/>
      <c r="W115" s="73"/>
      <c r="X115" s="73"/>
      <c r="Y115" s="73"/>
      <c r="Z115" s="73"/>
      <c r="AA115" s="73"/>
      <c r="AB115" s="73"/>
      <c r="AC115" s="73"/>
      <c r="AD115" s="73"/>
      <c r="AE115" s="73"/>
      <c r="AF115" s="73"/>
      <c r="AG115" s="73"/>
      <c r="AH115" s="73"/>
      <c r="AI115" s="90" t="s">
        <v>338</v>
      </c>
      <c r="AJ115" s="73"/>
      <c r="AK115" s="73"/>
      <c r="AL115" s="73"/>
      <c r="AM115" s="73"/>
    </row>
    <row r="116" spans="1:39" ht="15.95" customHeight="1" x14ac:dyDescent="0.2">
      <c r="A116" s="67" t="s">
        <v>294</v>
      </c>
      <c r="B116" s="104"/>
      <c r="C116" s="73"/>
      <c r="D116" s="73"/>
      <c r="E116" s="73"/>
      <c r="F116" s="73"/>
      <c r="G116" s="81">
        <v>5.8</v>
      </c>
      <c r="H116" s="73"/>
      <c r="I116" s="73"/>
      <c r="J116" s="73"/>
      <c r="K116" s="73"/>
      <c r="L116" s="73"/>
      <c r="M116" s="73"/>
      <c r="N116" s="81">
        <v>-20.3</v>
      </c>
      <c r="O116" s="73"/>
      <c r="P116" s="73"/>
      <c r="Q116" s="73"/>
      <c r="R116" s="73"/>
      <c r="S116" s="73"/>
      <c r="T116" s="73"/>
      <c r="U116" s="73"/>
      <c r="V116" s="73"/>
      <c r="W116" s="73"/>
      <c r="X116" s="73"/>
      <c r="Y116" s="73"/>
      <c r="Z116" s="73"/>
      <c r="AA116" s="73"/>
      <c r="AB116" s="73"/>
      <c r="AC116" s="73"/>
      <c r="AD116" s="73"/>
      <c r="AE116" s="73"/>
      <c r="AF116" s="73"/>
      <c r="AG116" s="73"/>
      <c r="AH116" s="73"/>
      <c r="AI116" s="81">
        <v>12.9</v>
      </c>
      <c r="AJ116" s="73"/>
      <c r="AK116" s="73"/>
      <c r="AL116" s="73"/>
      <c r="AM116" s="73"/>
    </row>
    <row r="117" spans="1:39" ht="15.95" customHeight="1" x14ac:dyDescent="0.25">
      <c r="A117" s="87" t="s">
        <v>55</v>
      </c>
      <c r="B117" s="104"/>
    </row>
    <row r="118" spans="1:39" ht="15.95" customHeight="1" x14ac:dyDescent="0.2">
      <c r="A118" s="140" t="s">
        <v>340</v>
      </c>
      <c r="B118" s="140"/>
      <c r="C118" s="83">
        <v>0.62</v>
      </c>
      <c r="D118" s="83">
        <v>116.21</v>
      </c>
      <c r="E118" s="83">
        <v>62.27</v>
      </c>
      <c r="F118" s="81">
        <v>155.5</v>
      </c>
      <c r="G118" s="73"/>
      <c r="H118" s="81">
        <v>65.2</v>
      </c>
      <c r="I118" s="81">
        <v>28.4</v>
      </c>
      <c r="J118" s="91">
        <v>546</v>
      </c>
      <c r="K118" s="73"/>
      <c r="L118" s="81">
        <v>36.1</v>
      </c>
      <c r="M118" s="81">
        <v>1.4</v>
      </c>
      <c r="N118" s="73"/>
      <c r="O118" s="81">
        <v>10.4</v>
      </c>
      <c r="P118" s="81">
        <v>34.299999999999997</v>
      </c>
      <c r="Q118" s="81">
        <v>0.7</v>
      </c>
      <c r="R118" s="83">
        <v>2.4700000000000002</v>
      </c>
      <c r="S118" s="83">
        <v>1.04</v>
      </c>
      <c r="T118" s="91">
        <v>23</v>
      </c>
      <c r="U118" s="73"/>
      <c r="V118" s="73"/>
      <c r="W118" s="81">
        <v>16.399999999999999</v>
      </c>
      <c r="X118" s="81">
        <v>44.7</v>
      </c>
      <c r="Y118" s="73"/>
      <c r="Z118" s="81">
        <v>252.2</v>
      </c>
      <c r="AA118" s="73"/>
      <c r="AB118" s="73"/>
      <c r="AC118" s="73"/>
      <c r="AD118" s="73"/>
      <c r="AE118" s="73"/>
      <c r="AF118" s="81">
        <v>0.1</v>
      </c>
      <c r="AG118" s="81">
        <v>3.5</v>
      </c>
      <c r="AH118" s="83">
        <v>0.48</v>
      </c>
      <c r="AI118" s="73"/>
      <c r="AJ118" s="81">
        <v>0.2</v>
      </c>
      <c r="AK118" s="83">
        <v>0.24</v>
      </c>
      <c r="AL118" s="81">
        <v>4.0999999999999996</v>
      </c>
      <c r="AM118" s="73"/>
    </row>
    <row r="119" spans="1:39" ht="15.95" customHeight="1" x14ac:dyDescent="0.25">
      <c r="A119" s="141" t="s">
        <v>339</v>
      </c>
      <c r="B119" s="140"/>
      <c r="C119" s="90" t="s">
        <v>261</v>
      </c>
      <c r="D119" s="90" t="s">
        <v>341</v>
      </c>
      <c r="E119" s="90" t="s">
        <v>342</v>
      </c>
      <c r="F119" s="90" t="s">
        <v>343</v>
      </c>
      <c r="G119" s="73"/>
      <c r="H119" s="90" t="s">
        <v>344</v>
      </c>
      <c r="I119" s="90" t="s">
        <v>345</v>
      </c>
      <c r="J119" s="90" t="s">
        <v>346</v>
      </c>
      <c r="K119" s="73"/>
      <c r="L119" s="90" t="s">
        <v>347</v>
      </c>
      <c r="M119" s="90" t="s">
        <v>348</v>
      </c>
      <c r="N119" s="73"/>
      <c r="O119" s="90" t="s">
        <v>349</v>
      </c>
      <c r="P119" s="90" t="s">
        <v>350</v>
      </c>
      <c r="Q119" s="90" t="s">
        <v>253</v>
      </c>
      <c r="R119" s="90" t="s">
        <v>351</v>
      </c>
      <c r="S119" s="90" t="s">
        <v>352</v>
      </c>
      <c r="T119" s="90" t="s">
        <v>353</v>
      </c>
      <c r="U119" s="73"/>
      <c r="V119" s="73"/>
      <c r="W119" s="90" t="s">
        <v>354</v>
      </c>
      <c r="X119" s="90" t="s">
        <v>355</v>
      </c>
      <c r="Y119" s="73"/>
      <c r="Z119" s="90" t="s">
        <v>356</v>
      </c>
      <c r="AA119" s="73"/>
      <c r="AB119" s="73"/>
      <c r="AC119" s="73"/>
      <c r="AD119" s="73"/>
      <c r="AE119" s="73"/>
      <c r="AF119" s="90" t="s">
        <v>357</v>
      </c>
      <c r="AG119" s="90" t="s">
        <v>358</v>
      </c>
      <c r="AH119" s="90" t="s">
        <v>359</v>
      </c>
      <c r="AI119" s="73"/>
      <c r="AJ119" s="90" t="s">
        <v>290</v>
      </c>
      <c r="AK119" s="90" t="s">
        <v>360</v>
      </c>
      <c r="AL119" s="90" t="s">
        <v>361</v>
      </c>
      <c r="AM119" s="73"/>
    </row>
    <row r="120" spans="1:39" ht="15.95" customHeight="1" x14ac:dyDescent="0.2">
      <c r="A120" s="67" t="s">
        <v>300</v>
      </c>
      <c r="B120" s="104"/>
      <c r="C120" s="81">
        <v>-8.8000000000000007</v>
      </c>
      <c r="D120" s="81">
        <v>-1.5</v>
      </c>
      <c r="E120" s="81">
        <v>11.2</v>
      </c>
      <c r="F120" s="81">
        <v>1</v>
      </c>
      <c r="G120" s="73"/>
      <c r="H120" s="81">
        <v>5.2</v>
      </c>
      <c r="I120" s="81">
        <v>5.6</v>
      </c>
      <c r="J120" s="81">
        <v>3</v>
      </c>
      <c r="K120" s="73"/>
      <c r="L120" s="81">
        <v>0.8</v>
      </c>
      <c r="M120" s="81">
        <v>14.8</v>
      </c>
      <c r="N120" s="73"/>
      <c r="O120" s="81">
        <v>11.5</v>
      </c>
      <c r="P120" s="81">
        <v>-4.7</v>
      </c>
      <c r="Q120" s="73"/>
      <c r="R120" s="81">
        <v>-27.1</v>
      </c>
      <c r="S120" s="81">
        <v>6.1</v>
      </c>
      <c r="T120" s="81">
        <v>2.2000000000000002</v>
      </c>
      <c r="U120" s="73"/>
      <c r="V120" s="73"/>
      <c r="W120" s="81">
        <v>3.1</v>
      </c>
      <c r="X120" s="81">
        <v>7.2</v>
      </c>
      <c r="Y120" s="73"/>
      <c r="Z120" s="81">
        <v>1.7</v>
      </c>
      <c r="AA120" s="73"/>
      <c r="AB120" s="73"/>
      <c r="AC120" s="73"/>
      <c r="AD120" s="73"/>
      <c r="AE120" s="73"/>
      <c r="AF120" s="81">
        <v>-23.1</v>
      </c>
      <c r="AG120" s="81">
        <v>8</v>
      </c>
      <c r="AH120" s="81">
        <v>2.1</v>
      </c>
      <c r="AI120" s="73"/>
      <c r="AJ120" s="81">
        <v>-50</v>
      </c>
      <c r="AK120" s="81">
        <v>4.3</v>
      </c>
      <c r="AL120" s="81">
        <v>9.9</v>
      </c>
      <c r="AM120" s="73"/>
    </row>
    <row r="121" spans="1:39" ht="15.95" customHeight="1" x14ac:dyDescent="0.2">
      <c r="A121" s="140" t="s">
        <v>193</v>
      </c>
      <c r="B121" s="140"/>
      <c r="C121" s="97">
        <v>0.01</v>
      </c>
      <c r="D121" s="97">
        <v>0.01</v>
      </c>
      <c r="E121" s="97">
        <v>0.01</v>
      </c>
      <c r="F121" s="98">
        <v>0.1</v>
      </c>
      <c r="G121" s="99">
        <v>2</v>
      </c>
      <c r="H121" s="98">
        <v>0.1</v>
      </c>
      <c r="I121" s="98">
        <v>0.1</v>
      </c>
      <c r="J121" s="99">
        <v>1</v>
      </c>
      <c r="K121" s="97">
        <v>0.01</v>
      </c>
      <c r="L121" s="98">
        <v>0.1</v>
      </c>
      <c r="M121" s="97">
        <v>0.05</v>
      </c>
      <c r="N121" s="98">
        <v>0.2</v>
      </c>
      <c r="O121" s="98">
        <v>0.1</v>
      </c>
      <c r="P121" s="98">
        <v>0.5</v>
      </c>
      <c r="Q121" s="97">
        <v>0.01</v>
      </c>
      <c r="R121" s="97">
        <v>0.02</v>
      </c>
      <c r="S121" s="100">
        <v>2E-3</v>
      </c>
      <c r="T121" s="101">
        <v>2</v>
      </c>
      <c r="U121" s="82">
        <v>0.01</v>
      </c>
      <c r="V121" s="100">
        <v>1E-3</v>
      </c>
      <c r="W121" s="80">
        <v>0.5</v>
      </c>
      <c r="X121" s="80">
        <v>0.5</v>
      </c>
      <c r="Y121" s="82">
        <v>0.01</v>
      </c>
      <c r="Z121" s="80">
        <v>0.5</v>
      </c>
      <c r="AA121" s="100">
        <v>1E-3</v>
      </c>
      <c r="AB121" s="101">
        <v>20</v>
      </c>
      <c r="AC121" s="82">
        <v>0.01</v>
      </c>
      <c r="AD121" s="100">
        <v>1E-3</v>
      </c>
      <c r="AE121" s="82">
        <v>0.01</v>
      </c>
      <c r="AF121" s="82">
        <v>0.05</v>
      </c>
      <c r="AG121" s="80">
        <v>0.1</v>
      </c>
      <c r="AH121" s="82">
        <v>0.02</v>
      </c>
      <c r="AI121" s="101">
        <v>5</v>
      </c>
      <c r="AJ121" s="80">
        <v>0.1</v>
      </c>
      <c r="AK121" s="82">
        <v>0.02</v>
      </c>
      <c r="AL121" s="103">
        <v>0.1</v>
      </c>
      <c r="AM121" s="69">
        <v>0.02</v>
      </c>
    </row>
    <row r="122" spans="1:39" ht="15.95" customHeight="1" x14ac:dyDescent="0.2">
      <c r="A122" s="140" t="s">
        <v>194</v>
      </c>
      <c r="B122" s="140"/>
      <c r="C122" s="97" t="s">
        <v>390</v>
      </c>
      <c r="D122" s="97" t="s">
        <v>390</v>
      </c>
      <c r="E122" s="97" t="s">
        <v>390</v>
      </c>
      <c r="F122" s="97" t="s">
        <v>390</v>
      </c>
      <c r="G122" s="97" t="s">
        <v>390</v>
      </c>
      <c r="H122" s="97" t="s">
        <v>390</v>
      </c>
      <c r="I122" s="97" t="s">
        <v>390</v>
      </c>
      <c r="J122" s="97" t="s">
        <v>390</v>
      </c>
      <c r="K122" s="97" t="s">
        <v>390</v>
      </c>
      <c r="L122" s="97" t="s">
        <v>390</v>
      </c>
      <c r="M122" s="97" t="s">
        <v>390</v>
      </c>
      <c r="N122" s="97" t="s">
        <v>390</v>
      </c>
      <c r="O122" s="97" t="s">
        <v>390</v>
      </c>
      <c r="P122" s="97" t="s">
        <v>390</v>
      </c>
      <c r="Q122" s="97" t="s">
        <v>390</v>
      </c>
      <c r="R122" s="97" t="s">
        <v>390</v>
      </c>
      <c r="S122" s="97" t="s">
        <v>390</v>
      </c>
      <c r="T122" s="97" t="s">
        <v>390</v>
      </c>
      <c r="U122" s="97" t="s">
        <v>390</v>
      </c>
      <c r="V122" s="97" t="s">
        <v>390</v>
      </c>
      <c r="W122" s="97" t="s">
        <v>390</v>
      </c>
      <c r="X122" s="97" t="s">
        <v>390</v>
      </c>
      <c r="Y122" s="97" t="s">
        <v>390</v>
      </c>
      <c r="Z122" s="97" t="s">
        <v>390</v>
      </c>
      <c r="AA122" s="97" t="s">
        <v>390</v>
      </c>
      <c r="AB122" s="97" t="s">
        <v>390</v>
      </c>
      <c r="AC122" s="97" t="s">
        <v>390</v>
      </c>
      <c r="AD122" s="97" t="s">
        <v>390</v>
      </c>
      <c r="AE122" s="97" t="s">
        <v>390</v>
      </c>
      <c r="AF122" s="97" t="s">
        <v>390</v>
      </c>
      <c r="AG122" s="97" t="s">
        <v>390</v>
      </c>
      <c r="AH122" s="97" t="s">
        <v>390</v>
      </c>
      <c r="AI122" s="97" t="s">
        <v>390</v>
      </c>
      <c r="AJ122" s="97" t="s">
        <v>390</v>
      </c>
      <c r="AK122" s="97" t="s">
        <v>390</v>
      </c>
      <c r="AL122" s="97" t="s">
        <v>390</v>
      </c>
      <c r="AM122" s="97" t="s">
        <v>390</v>
      </c>
    </row>
    <row r="123" spans="1:39" ht="15.95" customHeight="1" x14ac:dyDescent="0.2"/>
    <row r="124" spans="1:39" ht="15.95" customHeight="1" x14ac:dyDescent="0.2"/>
    <row r="125" spans="1:39" ht="15.95" customHeight="1" x14ac:dyDescent="0.2"/>
    <row r="126" spans="1:39" ht="15.95" customHeight="1" x14ac:dyDescent="0.2"/>
    <row r="127" spans="1:39" ht="15.95" customHeight="1" x14ac:dyDescent="0.2"/>
    <row r="128" spans="1:39" ht="15.95" customHeight="1" x14ac:dyDescent="0.2"/>
    <row r="129" ht="15.95" customHeight="1" x14ac:dyDescent="0.2"/>
    <row r="130" ht="15.95" customHeight="1" x14ac:dyDescent="0.2"/>
    <row r="131" ht="15.95" customHeight="1" x14ac:dyDescent="0.2"/>
    <row r="132" ht="15.95" customHeight="1" x14ac:dyDescent="0.2"/>
    <row r="133" ht="15.95" customHeight="1" x14ac:dyDescent="0.2"/>
    <row r="134" ht="15.95" customHeight="1" x14ac:dyDescent="0.2"/>
    <row r="135" ht="15.95" customHeight="1" x14ac:dyDescent="0.2"/>
    <row r="136" ht="15.95" customHeight="1" x14ac:dyDescent="0.2"/>
    <row r="137" ht="15.95" customHeight="1" x14ac:dyDescent="0.2"/>
    <row r="138" ht="15.95" customHeight="1" x14ac:dyDescent="0.2"/>
    <row r="139" ht="15.95" customHeight="1" x14ac:dyDescent="0.2"/>
    <row r="140" ht="15.95" customHeight="1" x14ac:dyDescent="0.2"/>
    <row r="141" ht="15.95" customHeight="1" x14ac:dyDescent="0.2"/>
    <row r="142" ht="15.95" customHeight="1" x14ac:dyDescent="0.2"/>
    <row r="143" ht="15.95" customHeight="1" x14ac:dyDescent="0.2"/>
    <row r="144" ht="15.95" customHeight="1" x14ac:dyDescent="0.2"/>
    <row r="145" ht="15.95" customHeight="1" x14ac:dyDescent="0.2"/>
    <row r="146" ht="15.95" customHeight="1" x14ac:dyDescent="0.2"/>
    <row r="147" ht="15.95" customHeight="1" x14ac:dyDescent="0.2"/>
    <row r="148" ht="15.95" customHeight="1" x14ac:dyDescent="0.2"/>
    <row r="149" ht="15.95" customHeight="1" x14ac:dyDescent="0.2"/>
    <row r="150" ht="15.95" customHeight="1" x14ac:dyDescent="0.2"/>
    <row r="151" ht="15.95" customHeight="1" x14ac:dyDescent="0.2"/>
    <row r="152" ht="15.95" customHeight="1" x14ac:dyDescent="0.2"/>
    <row r="153" ht="15.95" customHeight="1" x14ac:dyDescent="0.2"/>
    <row r="154" ht="15.95" customHeight="1" x14ac:dyDescent="0.2"/>
    <row r="155" ht="15.95" customHeight="1" x14ac:dyDescent="0.2"/>
    <row r="156" ht="15.95" customHeight="1" x14ac:dyDescent="0.2"/>
    <row r="157" ht="15.95" customHeight="1" x14ac:dyDescent="0.2"/>
    <row r="158" ht="15.95" customHeight="1" x14ac:dyDescent="0.2"/>
    <row r="159" ht="15.95" customHeight="1" x14ac:dyDescent="0.2"/>
    <row r="160" ht="15.95" customHeight="1" x14ac:dyDescent="0.2"/>
    <row r="161" ht="15.95" customHeight="1" x14ac:dyDescent="0.2"/>
    <row r="162" ht="15.95" customHeight="1" x14ac:dyDescent="0.2"/>
    <row r="163" ht="15.95" customHeight="1" x14ac:dyDescent="0.2"/>
    <row r="164" ht="15.95" customHeight="1" x14ac:dyDescent="0.2"/>
    <row r="165" ht="15.95" customHeight="1" x14ac:dyDescent="0.2"/>
    <row r="166" ht="15.95" customHeight="1" x14ac:dyDescent="0.2"/>
    <row r="167" ht="15.95" customHeight="1" x14ac:dyDescent="0.2"/>
    <row r="168" ht="15.95" customHeight="1" x14ac:dyDescent="0.2"/>
    <row r="169" ht="15.95" customHeight="1" x14ac:dyDescent="0.2"/>
    <row r="170" ht="15.95" customHeight="1" x14ac:dyDescent="0.2"/>
    <row r="171" ht="15.95" customHeight="1" x14ac:dyDescent="0.2"/>
    <row r="172" ht="15.95" customHeight="1" x14ac:dyDescent="0.2"/>
    <row r="173" ht="15.95" customHeight="1" x14ac:dyDescent="0.2"/>
    <row r="174" ht="15.95" customHeight="1" x14ac:dyDescent="0.2"/>
    <row r="175" ht="15.95" customHeight="1" x14ac:dyDescent="0.2"/>
    <row r="176" ht="15.95" customHeight="1" x14ac:dyDescent="0.2"/>
    <row r="177" ht="15.95" customHeight="1" x14ac:dyDescent="0.2"/>
    <row r="178" ht="15.95" customHeight="1" x14ac:dyDescent="0.2"/>
    <row r="179" ht="15.95" customHeight="1" x14ac:dyDescent="0.2"/>
    <row r="180" ht="15.95" customHeight="1" x14ac:dyDescent="0.2"/>
    <row r="181" ht="15.95" customHeight="1" x14ac:dyDescent="0.2"/>
    <row r="182" ht="15.95" customHeight="1" x14ac:dyDescent="0.2"/>
  </sheetData>
  <mergeCells count="17">
    <mergeCell ref="A122:B122"/>
    <mergeCell ref="A115:B115"/>
    <mergeCell ref="A114:B114"/>
    <mergeCell ref="A119:B119"/>
    <mergeCell ref="A118:B118"/>
    <mergeCell ref="A121:B121"/>
    <mergeCell ref="A103:B103"/>
    <mergeCell ref="A102:B102"/>
    <mergeCell ref="A107:B107"/>
    <mergeCell ref="A106:B106"/>
    <mergeCell ref="A111:B111"/>
    <mergeCell ref="A110:B110"/>
    <mergeCell ref="A94:B94"/>
    <mergeCell ref="A95:B95"/>
    <mergeCell ref="A96:B96"/>
    <mergeCell ref="A99:B99"/>
    <mergeCell ref="A98:B98"/>
  </mergeCells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0"/>
  <sheetViews>
    <sheetView topLeftCell="A20" zoomScale="80" workbookViewId="0">
      <selection activeCell="A95" sqref="A95"/>
    </sheetView>
  </sheetViews>
  <sheetFormatPr defaultColWidth="10.28515625" defaultRowHeight="14.25" x14ac:dyDescent="0.2"/>
  <cols>
    <col min="1" max="1" width="37.42578125" style="1" customWidth="1"/>
    <col min="2" max="2" width="37.7109375" style="1" customWidth="1"/>
    <col min="3" max="3" width="25.7109375" style="1" bestFit="1" customWidth="1"/>
    <col min="4" max="4" width="26.140625" style="1" customWidth="1"/>
    <col min="5" max="5" width="20" style="1" customWidth="1"/>
    <col min="6" max="16384" width="10.28515625" style="1"/>
  </cols>
  <sheetData>
    <row r="1" spans="1:4" ht="21" customHeight="1" x14ac:dyDescent="0.2">
      <c r="B1" s="12" t="s">
        <v>58</v>
      </c>
      <c r="C1" s="13" t="s">
        <v>363</v>
      </c>
    </row>
    <row r="2" spans="1:4" ht="21" customHeight="1" x14ac:dyDescent="0.2">
      <c r="B2" s="7"/>
      <c r="C2" s="13" t="s">
        <v>386</v>
      </c>
    </row>
    <row r="3" spans="1:4" ht="21" customHeight="1" x14ac:dyDescent="0.2"/>
    <row r="4" spans="1:4" ht="21" customHeight="1" x14ac:dyDescent="0.25">
      <c r="A4" s="85" t="s">
        <v>375</v>
      </c>
    </row>
    <row r="5" spans="1:4" ht="18" customHeight="1" x14ac:dyDescent="0.2"/>
    <row r="6" spans="1:4" ht="18" customHeight="1" x14ac:dyDescent="0.2"/>
    <row r="7" spans="1:4" ht="15" customHeight="1" x14ac:dyDescent="0.25">
      <c r="A7" s="86" t="s">
        <v>93</v>
      </c>
      <c r="B7" s="86" t="s">
        <v>91</v>
      </c>
      <c r="C7" s="86" t="s">
        <v>81</v>
      </c>
      <c r="D7" s="86" t="s">
        <v>89</v>
      </c>
    </row>
    <row r="8" spans="1:4" ht="12.75" customHeight="1" x14ac:dyDescent="0.2">
      <c r="A8" s="127"/>
      <c r="B8" s="68"/>
      <c r="C8" s="68"/>
      <c r="D8" s="68"/>
    </row>
    <row r="9" spans="1:4" ht="15" customHeight="1" x14ac:dyDescent="0.2">
      <c r="A9" s="127" t="s">
        <v>97</v>
      </c>
      <c r="B9" s="128">
        <v>32661</v>
      </c>
      <c r="C9" s="68" t="s">
        <v>387</v>
      </c>
      <c r="D9" s="129">
        <v>3.96</v>
      </c>
    </row>
    <row r="10" spans="1:4" ht="15" customHeight="1" x14ac:dyDescent="0.2">
      <c r="A10" s="127" t="s">
        <v>108</v>
      </c>
      <c r="B10" s="128">
        <v>32662</v>
      </c>
      <c r="C10" s="68" t="s">
        <v>387</v>
      </c>
      <c r="D10" s="129">
        <v>4.4450000000000003</v>
      </c>
    </row>
    <row r="11" spans="1:4" ht="15" customHeight="1" x14ac:dyDescent="0.2">
      <c r="A11" s="127" t="s">
        <v>110</v>
      </c>
      <c r="B11" s="128">
        <v>32663</v>
      </c>
      <c r="C11" s="68" t="s">
        <v>387</v>
      </c>
      <c r="D11" s="129">
        <v>4.1950000000000003</v>
      </c>
    </row>
    <row r="12" spans="1:4" ht="15" customHeight="1" x14ac:dyDescent="0.2">
      <c r="A12" s="127" t="s">
        <v>111</v>
      </c>
      <c r="B12" s="128">
        <v>32664</v>
      </c>
      <c r="C12" s="68" t="s">
        <v>387</v>
      </c>
      <c r="D12" s="129">
        <v>4.67</v>
      </c>
    </row>
    <row r="13" spans="1:4" ht="15" customHeight="1" x14ac:dyDescent="0.2">
      <c r="A13" s="127" t="s">
        <v>112</v>
      </c>
      <c r="B13" s="128">
        <v>32665</v>
      </c>
      <c r="C13" s="68" t="s">
        <v>387</v>
      </c>
      <c r="D13" s="129">
        <v>3.0350000000000001</v>
      </c>
    </row>
    <row r="14" spans="1:4" ht="15" customHeight="1" x14ac:dyDescent="0.2">
      <c r="A14" s="127" t="s">
        <v>114</v>
      </c>
      <c r="B14" s="128">
        <v>32666</v>
      </c>
      <c r="C14" s="68" t="s">
        <v>387</v>
      </c>
      <c r="D14" s="129">
        <v>2.94</v>
      </c>
    </row>
    <row r="15" spans="1:4" ht="15" customHeight="1" x14ac:dyDescent="0.2">
      <c r="A15" s="127" t="s">
        <v>115</v>
      </c>
      <c r="B15" s="128">
        <v>32667</v>
      </c>
      <c r="C15" s="68" t="s">
        <v>387</v>
      </c>
      <c r="D15" s="129">
        <v>4.37</v>
      </c>
    </row>
    <row r="16" spans="1:4" ht="15" customHeight="1" x14ac:dyDescent="0.2">
      <c r="A16" s="127" t="s">
        <v>116</v>
      </c>
      <c r="B16" s="128">
        <v>32668</v>
      </c>
      <c r="C16" s="68" t="s">
        <v>387</v>
      </c>
      <c r="D16" s="129">
        <v>4.4850000000000003</v>
      </c>
    </row>
    <row r="17" spans="1:4" ht="15" customHeight="1" x14ac:dyDescent="0.2">
      <c r="A17" s="127" t="s">
        <v>117</v>
      </c>
      <c r="B17" s="128">
        <v>32669</v>
      </c>
      <c r="C17" s="68" t="s">
        <v>387</v>
      </c>
      <c r="D17" s="129">
        <v>6.0149999999999997</v>
      </c>
    </row>
    <row r="18" spans="1:4" ht="15" customHeight="1" x14ac:dyDescent="0.2">
      <c r="A18" s="127" t="s">
        <v>119</v>
      </c>
      <c r="B18" s="128">
        <v>32670</v>
      </c>
      <c r="C18" s="68" t="s">
        <v>387</v>
      </c>
      <c r="D18" s="129">
        <v>4.17</v>
      </c>
    </row>
    <row r="19" spans="1:4" ht="15" customHeight="1" x14ac:dyDescent="0.2">
      <c r="A19" s="127" t="s">
        <v>122</v>
      </c>
      <c r="B19" s="128">
        <v>32671</v>
      </c>
      <c r="C19" s="68" t="s">
        <v>387</v>
      </c>
      <c r="D19" s="129">
        <v>3.8</v>
      </c>
    </row>
    <row r="20" spans="1:4" ht="15" customHeight="1" x14ac:dyDescent="0.2">
      <c r="A20" s="127" t="s">
        <v>123</v>
      </c>
      <c r="B20" s="128">
        <v>32672</v>
      </c>
      <c r="C20" s="68" t="s">
        <v>387</v>
      </c>
      <c r="D20" s="129">
        <v>5.1950000000000003</v>
      </c>
    </row>
    <row r="21" spans="1:4" ht="15" customHeight="1" x14ac:dyDescent="0.2">
      <c r="A21" s="127" t="s">
        <v>124</v>
      </c>
      <c r="B21" s="128">
        <v>32673</v>
      </c>
      <c r="C21" s="68" t="s">
        <v>387</v>
      </c>
      <c r="D21" s="129">
        <v>5</v>
      </c>
    </row>
    <row r="22" spans="1:4" ht="15" customHeight="1" x14ac:dyDescent="0.2">
      <c r="A22" s="127" t="s">
        <v>125</v>
      </c>
      <c r="B22" s="128">
        <v>32674</v>
      </c>
      <c r="C22" s="68" t="s">
        <v>387</v>
      </c>
      <c r="D22" s="129">
        <v>3.855</v>
      </c>
    </row>
    <row r="23" spans="1:4" ht="15" customHeight="1" x14ac:dyDescent="0.2">
      <c r="A23" s="127" t="s">
        <v>126</v>
      </c>
      <c r="B23" s="128">
        <v>32675</v>
      </c>
      <c r="C23" s="68" t="s">
        <v>387</v>
      </c>
      <c r="D23" s="129">
        <v>5.335</v>
      </c>
    </row>
    <row r="24" spans="1:4" ht="15" customHeight="1" x14ac:dyDescent="0.2">
      <c r="A24" s="127" t="s">
        <v>127</v>
      </c>
      <c r="B24" s="128">
        <v>32676</v>
      </c>
      <c r="C24" s="68" t="s">
        <v>387</v>
      </c>
      <c r="D24" s="129">
        <v>3.5449999999999999</v>
      </c>
    </row>
    <row r="25" spans="1:4" ht="15" customHeight="1" x14ac:dyDescent="0.2">
      <c r="A25" s="127" t="s">
        <v>128</v>
      </c>
      <c r="B25" s="128">
        <v>32677</v>
      </c>
      <c r="C25" s="68" t="s">
        <v>387</v>
      </c>
      <c r="D25" s="129">
        <v>3.6349999999999998</v>
      </c>
    </row>
    <row r="26" spans="1:4" ht="15" customHeight="1" x14ac:dyDescent="0.2">
      <c r="A26" s="127" t="s">
        <v>129</v>
      </c>
      <c r="B26" s="128">
        <v>32678</v>
      </c>
      <c r="C26" s="68" t="s">
        <v>387</v>
      </c>
      <c r="D26" s="129">
        <v>3.29</v>
      </c>
    </row>
    <row r="27" spans="1:4" ht="15" customHeight="1" x14ac:dyDescent="0.2">
      <c r="A27" s="127" t="s">
        <v>130</v>
      </c>
      <c r="B27" s="128">
        <v>32679</v>
      </c>
      <c r="C27" s="68" t="s">
        <v>387</v>
      </c>
      <c r="D27" s="129">
        <v>5.4649999999999999</v>
      </c>
    </row>
    <row r="28" spans="1:4" ht="15" customHeight="1" x14ac:dyDescent="0.2">
      <c r="A28" s="127" t="s">
        <v>131</v>
      </c>
      <c r="B28" s="128">
        <v>32680</v>
      </c>
      <c r="C28" s="68" t="s">
        <v>387</v>
      </c>
      <c r="D28" s="129">
        <v>4.3550000000000004</v>
      </c>
    </row>
    <row r="29" spans="1:4" ht="15" customHeight="1" x14ac:dyDescent="0.2">
      <c r="A29" s="127" t="s">
        <v>132</v>
      </c>
      <c r="B29" s="128">
        <v>32681</v>
      </c>
      <c r="C29" s="68" t="s">
        <v>387</v>
      </c>
      <c r="D29" s="129">
        <v>4.5599999999999996</v>
      </c>
    </row>
    <row r="30" spans="1:4" ht="15" customHeight="1" x14ac:dyDescent="0.2">
      <c r="A30" s="127" t="s">
        <v>133</v>
      </c>
      <c r="B30" s="128">
        <v>32682</v>
      </c>
      <c r="C30" s="68" t="s">
        <v>387</v>
      </c>
      <c r="D30" s="129">
        <v>4.32</v>
      </c>
    </row>
    <row r="31" spans="1:4" ht="15" customHeight="1" x14ac:dyDescent="0.2">
      <c r="A31" s="127" t="s">
        <v>134</v>
      </c>
      <c r="B31" s="128">
        <v>32683</v>
      </c>
      <c r="C31" s="68" t="s">
        <v>387</v>
      </c>
      <c r="D31" s="129">
        <v>5.8150000000000004</v>
      </c>
    </row>
    <row r="32" spans="1:4" ht="15" customHeight="1" x14ac:dyDescent="0.2">
      <c r="A32" s="127" t="s">
        <v>135</v>
      </c>
      <c r="B32" s="128">
        <v>32684</v>
      </c>
      <c r="C32" s="68" t="s">
        <v>387</v>
      </c>
      <c r="D32" s="129">
        <v>4.915</v>
      </c>
    </row>
    <row r="33" spans="1:4" ht="15" customHeight="1" x14ac:dyDescent="0.2">
      <c r="A33" s="127" t="s">
        <v>136</v>
      </c>
      <c r="B33" s="128">
        <v>32685</v>
      </c>
      <c r="C33" s="68" t="s">
        <v>387</v>
      </c>
      <c r="D33" s="129">
        <v>3.9849999999999999</v>
      </c>
    </row>
    <row r="34" spans="1:4" ht="15" customHeight="1" x14ac:dyDescent="0.2">
      <c r="A34" s="127" t="s">
        <v>137</v>
      </c>
      <c r="B34" s="128">
        <v>32686</v>
      </c>
      <c r="C34" s="68" t="s">
        <v>387</v>
      </c>
      <c r="D34" s="129">
        <v>3.23</v>
      </c>
    </row>
    <row r="35" spans="1:4" ht="15" customHeight="1" x14ac:dyDescent="0.2">
      <c r="A35" s="127" t="s">
        <v>138</v>
      </c>
      <c r="B35" s="128">
        <v>32687</v>
      </c>
      <c r="C35" s="68" t="s">
        <v>387</v>
      </c>
      <c r="D35" s="129">
        <v>3.38</v>
      </c>
    </row>
    <row r="36" spans="1:4" ht="15" customHeight="1" x14ac:dyDescent="0.2">
      <c r="A36" s="127" t="s">
        <v>139</v>
      </c>
      <c r="B36" s="128">
        <v>32688</v>
      </c>
      <c r="C36" s="68" t="s">
        <v>387</v>
      </c>
      <c r="D36" s="129">
        <v>3.585</v>
      </c>
    </row>
    <row r="37" spans="1:4" ht="15" customHeight="1" x14ac:dyDescent="0.2">
      <c r="A37" s="127" t="s">
        <v>140</v>
      </c>
      <c r="B37" s="128">
        <v>32689</v>
      </c>
      <c r="C37" s="68" t="s">
        <v>387</v>
      </c>
      <c r="D37" s="129">
        <v>5.09</v>
      </c>
    </row>
    <row r="38" spans="1:4" ht="15" customHeight="1" x14ac:dyDescent="0.2">
      <c r="A38" s="127" t="s">
        <v>141</v>
      </c>
      <c r="B38" s="128">
        <v>32690</v>
      </c>
      <c r="C38" s="68" t="s">
        <v>387</v>
      </c>
      <c r="D38" s="129">
        <v>3.835</v>
      </c>
    </row>
    <row r="39" spans="1:4" ht="15" customHeight="1" x14ac:dyDescent="0.2">
      <c r="A39" s="127" t="s">
        <v>142</v>
      </c>
      <c r="B39" s="128">
        <v>32691</v>
      </c>
      <c r="C39" s="68" t="s">
        <v>387</v>
      </c>
      <c r="D39" s="129">
        <v>2.915</v>
      </c>
    </row>
    <row r="40" spans="1:4" ht="15" customHeight="1" x14ac:dyDescent="0.2">
      <c r="A40" s="127" t="s">
        <v>143</v>
      </c>
      <c r="B40" s="128">
        <v>32692</v>
      </c>
      <c r="C40" s="68" t="s">
        <v>387</v>
      </c>
      <c r="D40" s="129">
        <v>3.5750000000000002</v>
      </c>
    </row>
    <row r="41" spans="1:4" ht="15" customHeight="1" x14ac:dyDescent="0.2">
      <c r="A41" s="127" t="s">
        <v>145</v>
      </c>
      <c r="B41" s="128">
        <v>32693</v>
      </c>
      <c r="C41" s="68" t="s">
        <v>387</v>
      </c>
      <c r="D41" s="129">
        <v>5.31</v>
      </c>
    </row>
    <row r="42" spans="1:4" ht="15" customHeight="1" x14ac:dyDescent="0.2">
      <c r="A42" s="127" t="s">
        <v>146</v>
      </c>
      <c r="B42" s="128">
        <v>32694</v>
      </c>
      <c r="C42" s="68" t="s">
        <v>387</v>
      </c>
      <c r="D42" s="129">
        <v>3.2949999999999999</v>
      </c>
    </row>
    <row r="43" spans="1:4" ht="15" customHeight="1" x14ac:dyDescent="0.2">
      <c r="A43" s="127" t="s">
        <v>147</v>
      </c>
      <c r="B43" s="128">
        <v>32695</v>
      </c>
      <c r="C43" s="68" t="s">
        <v>387</v>
      </c>
      <c r="D43" s="129">
        <v>5.0650000000000004</v>
      </c>
    </row>
    <row r="44" spans="1:4" ht="15" customHeight="1" x14ac:dyDescent="0.2">
      <c r="A44" s="127" t="s">
        <v>148</v>
      </c>
      <c r="B44" s="128">
        <v>32696</v>
      </c>
      <c r="C44" s="68" t="s">
        <v>387</v>
      </c>
      <c r="D44" s="129">
        <v>3.7850000000000001</v>
      </c>
    </row>
    <row r="45" spans="1:4" ht="15" customHeight="1" x14ac:dyDescent="0.2">
      <c r="A45" s="127" t="s">
        <v>149</v>
      </c>
      <c r="B45" s="128">
        <v>32697</v>
      </c>
      <c r="C45" s="68" t="s">
        <v>387</v>
      </c>
      <c r="D45" s="129">
        <v>4.8499999999999996</v>
      </c>
    </row>
    <row r="46" spans="1:4" ht="15" customHeight="1" x14ac:dyDescent="0.2">
      <c r="A46" s="127" t="s">
        <v>150</v>
      </c>
      <c r="B46" s="128">
        <v>32698</v>
      </c>
      <c r="C46" s="68" t="s">
        <v>387</v>
      </c>
      <c r="D46" s="129">
        <v>5.31</v>
      </c>
    </row>
    <row r="47" spans="1:4" ht="15" customHeight="1" x14ac:dyDescent="0.2">
      <c r="A47" s="127" t="s">
        <v>151</v>
      </c>
      <c r="B47" s="128">
        <v>32699</v>
      </c>
      <c r="C47" s="68" t="s">
        <v>387</v>
      </c>
      <c r="D47" s="129">
        <v>4.165</v>
      </c>
    </row>
    <row r="48" spans="1:4" ht="15" customHeight="1" x14ac:dyDescent="0.2">
      <c r="A48" s="127" t="s">
        <v>152</v>
      </c>
      <c r="B48" s="128">
        <v>32700</v>
      </c>
      <c r="C48" s="68" t="s">
        <v>387</v>
      </c>
      <c r="D48" s="129">
        <v>4.46</v>
      </c>
    </row>
    <row r="49" spans="1:4" ht="15" customHeight="1" x14ac:dyDescent="0.2">
      <c r="A49" s="127" t="s">
        <v>153</v>
      </c>
      <c r="B49" s="128">
        <v>32801</v>
      </c>
      <c r="C49" s="68" t="s">
        <v>387</v>
      </c>
      <c r="D49" s="129">
        <v>3.02</v>
      </c>
    </row>
    <row r="50" spans="1:4" ht="15" customHeight="1" x14ac:dyDescent="0.2">
      <c r="A50" s="127" t="s">
        <v>154</v>
      </c>
      <c r="B50" s="128">
        <v>32802</v>
      </c>
      <c r="C50" s="68" t="s">
        <v>387</v>
      </c>
      <c r="D50" s="129">
        <v>3.1749999999999998</v>
      </c>
    </row>
    <row r="51" spans="1:4" ht="15" customHeight="1" x14ac:dyDescent="0.2">
      <c r="A51" s="127" t="s">
        <v>155</v>
      </c>
      <c r="B51" s="128">
        <v>32803</v>
      </c>
      <c r="C51" s="68" t="s">
        <v>387</v>
      </c>
      <c r="D51" s="129">
        <v>4.57</v>
      </c>
    </row>
    <row r="52" spans="1:4" ht="15" customHeight="1" x14ac:dyDescent="0.2">
      <c r="A52" s="127" t="s">
        <v>156</v>
      </c>
      <c r="B52" s="128">
        <v>32804</v>
      </c>
      <c r="C52" s="68" t="s">
        <v>387</v>
      </c>
      <c r="D52" s="129">
        <v>5.125</v>
      </c>
    </row>
    <row r="53" spans="1:4" ht="15" customHeight="1" x14ac:dyDescent="0.2">
      <c r="A53" s="127" t="s">
        <v>157</v>
      </c>
      <c r="B53" s="128">
        <v>32805</v>
      </c>
      <c r="C53" s="68" t="s">
        <v>387</v>
      </c>
      <c r="D53" s="129">
        <v>5.01</v>
      </c>
    </row>
    <row r="54" spans="1:4" ht="15" customHeight="1" x14ac:dyDescent="0.2">
      <c r="A54" s="127" t="s">
        <v>158</v>
      </c>
      <c r="B54" s="128">
        <v>32806</v>
      </c>
      <c r="C54" s="68" t="s">
        <v>387</v>
      </c>
      <c r="D54" s="129">
        <v>5.17</v>
      </c>
    </row>
    <row r="55" spans="1:4" ht="15" customHeight="1" x14ac:dyDescent="0.2">
      <c r="A55" s="127" t="s">
        <v>159</v>
      </c>
      <c r="B55" s="128">
        <v>32807</v>
      </c>
      <c r="C55" s="68" t="s">
        <v>387</v>
      </c>
      <c r="D55" s="129">
        <v>4.13</v>
      </c>
    </row>
    <row r="56" spans="1:4" ht="15" customHeight="1" x14ac:dyDescent="0.2">
      <c r="A56" s="127" t="s">
        <v>160</v>
      </c>
      <c r="B56" s="128">
        <v>32808</v>
      </c>
      <c r="C56" s="68" t="s">
        <v>387</v>
      </c>
      <c r="D56" s="129">
        <v>4.41</v>
      </c>
    </row>
    <row r="57" spans="1:4" ht="15" customHeight="1" x14ac:dyDescent="0.2">
      <c r="A57" s="127" t="s">
        <v>161</v>
      </c>
      <c r="B57" s="128">
        <v>32809</v>
      </c>
      <c r="C57" s="68" t="s">
        <v>387</v>
      </c>
      <c r="D57" s="129">
        <v>3.5750000000000002</v>
      </c>
    </row>
    <row r="58" spans="1:4" ht="15" customHeight="1" x14ac:dyDescent="0.2">
      <c r="A58" s="127" t="s">
        <v>162</v>
      </c>
      <c r="B58" s="128">
        <v>32810</v>
      </c>
      <c r="C58" s="68" t="s">
        <v>387</v>
      </c>
      <c r="D58" s="129">
        <v>3.65</v>
      </c>
    </row>
    <row r="59" spans="1:4" ht="15" customHeight="1" x14ac:dyDescent="0.2">
      <c r="A59" s="127" t="s">
        <v>163</v>
      </c>
      <c r="B59" s="128">
        <v>32811</v>
      </c>
      <c r="C59" s="68" t="s">
        <v>387</v>
      </c>
      <c r="D59" s="129">
        <v>3.16</v>
      </c>
    </row>
    <row r="60" spans="1:4" ht="15" customHeight="1" x14ac:dyDescent="0.2">
      <c r="A60" s="127" t="s">
        <v>164</v>
      </c>
      <c r="B60" s="128">
        <v>32812</v>
      </c>
      <c r="C60" s="68" t="s">
        <v>387</v>
      </c>
      <c r="D60" s="129">
        <v>3.09</v>
      </c>
    </row>
    <row r="61" spans="1:4" ht="15" customHeight="1" x14ac:dyDescent="0.2">
      <c r="A61" s="127" t="s">
        <v>165</v>
      </c>
      <c r="B61" s="128">
        <v>32813</v>
      </c>
      <c r="C61" s="68" t="s">
        <v>387</v>
      </c>
      <c r="D61" s="129">
        <v>2.89</v>
      </c>
    </row>
    <row r="62" spans="1:4" ht="15" customHeight="1" x14ac:dyDescent="0.2">
      <c r="A62" s="127" t="s">
        <v>166</v>
      </c>
      <c r="B62" s="128">
        <v>32814</v>
      </c>
      <c r="C62" s="68" t="s">
        <v>387</v>
      </c>
      <c r="D62" s="129">
        <v>4.4050000000000002</v>
      </c>
    </row>
    <row r="63" spans="1:4" ht="15" customHeight="1" x14ac:dyDescent="0.2">
      <c r="A63" s="127" t="s">
        <v>167</v>
      </c>
      <c r="B63" s="128">
        <v>32815</v>
      </c>
      <c r="C63" s="68" t="s">
        <v>387</v>
      </c>
      <c r="D63" s="129">
        <v>4.75</v>
      </c>
    </row>
    <row r="64" spans="1:4" ht="15" customHeight="1" x14ac:dyDescent="0.2">
      <c r="A64" s="127" t="s">
        <v>168</v>
      </c>
      <c r="B64" s="128">
        <v>32816</v>
      </c>
      <c r="C64" s="68" t="s">
        <v>387</v>
      </c>
      <c r="D64" s="129">
        <v>5.22</v>
      </c>
    </row>
    <row r="65" spans="1:4" ht="15" customHeight="1" x14ac:dyDescent="0.2">
      <c r="A65" s="127" t="s">
        <v>169</v>
      </c>
      <c r="B65" s="128">
        <v>32817</v>
      </c>
      <c r="C65" s="68" t="s">
        <v>387</v>
      </c>
      <c r="D65" s="129">
        <v>5.4950000000000001</v>
      </c>
    </row>
    <row r="66" spans="1:4" ht="15" customHeight="1" x14ac:dyDescent="0.2">
      <c r="A66" s="127" t="s">
        <v>170</v>
      </c>
      <c r="B66" s="128">
        <v>32818</v>
      </c>
      <c r="C66" s="68" t="s">
        <v>387</v>
      </c>
      <c r="D66" s="129">
        <v>4.875</v>
      </c>
    </row>
    <row r="67" spans="1:4" ht="15" customHeight="1" x14ac:dyDescent="0.2">
      <c r="A67" s="127" t="s">
        <v>171</v>
      </c>
      <c r="B67" s="128">
        <v>32819</v>
      </c>
      <c r="C67" s="68" t="s">
        <v>387</v>
      </c>
      <c r="D67" s="129">
        <v>5.62</v>
      </c>
    </row>
    <row r="68" spans="1:4" ht="15" customHeight="1" x14ac:dyDescent="0.2">
      <c r="A68" s="127" t="s">
        <v>172</v>
      </c>
      <c r="B68" s="128">
        <v>32820</v>
      </c>
      <c r="C68" s="68" t="s">
        <v>387</v>
      </c>
      <c r="D68" s="129">
        <v>3.625</v>
      </c>
    </row>
    <row r="69" spans="1:4" ht="15" customHeight="1" x14ac:dyDescent="0.2">
      <c r="A69" s="127" t="s">
        <v>173</v>
      </c>
      <c r="B69" s="128">
        <v>32821</v>
      </c>
      <c r="C69" s="68" t="s">
        <v>387</v>
      </c>
      <c r="D69" s="129">
        <v>3.4849999999999999</v>
      </c>
    </row>
    <row r="70" spans="1:4" ht="15" customHeight="1" x14ac:dyDescent="0.2">
      <c r="A70" s="127" t="s">
        <v>174</v>
      </c>
      <c r="B70" s="128">
        <v>32822</v>
      </c>
      <c r="C70" s="68" t="s">
        <v>387</v>
      </c>
      <c r="D70" s="129">
        <v>3.03</v>
      </c>
    </row>
    <row r="71" spans="1:4" ht="15" customHeight="1" x14ac:dyDescent="0.2">
      <c r="A71" s="127" t="s">
        <v>175</v>
      </c>
      <c r="B71" s="128">
        <v>32823</v>
      </c>
      <c r="C71" s="68" t="s">
        <v>387</v>
      </c>
      <c r="D71" s="129">
        <v>3.16</v>
      </c>
    </row>
    <row r="72" spans="1:4" ht="15" customHeight="1" x14ac:dyDescent="0.2">
      <c r="A72" s="127" t="s">
        <v>176</v>
      </c>
      <c r="B72" s="128">
        <v>32824</v>
      </c>
      <c r="C72" s="68" t="s">
        <v>387</v>
      </c>
      <c r="D72" s="129">
        <v>4.0599999999999996</v>
      </c>
    </row>
    <row r="73" spans="1:4" ht="15" customHeight="1" x14ac:dyDescent="0.2">
      <c r="A73" s="127" t="s">
        <v>177</v>
      </c>
      <c r="B73" s="128">
        <v>32825</v>
      </c>
      <c r="C73" s="68" t="s">
        <v>387</v>
      </c>
      <c r="D73" s="129">
        <v>4.6050000000000004</v>
      </c>
    </row>
    <row r="74" spans="1:4" ht="15" customHeight="1" x14ac:dyDescent="0.2">
      <c r="A74" s="127" t="s">
        <v>178</v>
      </c>
      <c r="B74" s="128">
        <v>32826</v>
      </c>
      <c r="C74" s="68" t="s">
        <v>387</v>
      </c>
      <c r="D74" s="129">
        <v>5.83</v>
      </c>
    </row>
    <row r="75" spans="1:4" ht="15" customHeight="1" x14ac:dyDescent="0.2">
      <c r="A75" s="127" t="s">
        <v>179</v>
      </c>
      <c r="B75" s="128">
        <v>32827</v>
      </c>
      <c r="C75" s="68" t="s">
        <v>387</v>
      </c>
      <c r="D75" s="129">
        <v>6.36</v>
      </c>
    </row>
    <row r="76" spans="1:4" ht="15" customHeight="1" x14ac:dyDescent="0.2">
      <c r="A76" s="127" t="s">
        <v>180</v>
      </c>
      <c r="B76" s="128">
        <v>32828</v>
      </c>
      <c r="C76" s="68" t="s">
        <v>387</v>
      </c>
      <c r="D76" s="129">
        <v>5.4349999999999996</v>
      </c>
    </row>
    <row r="77" spans="1:4" ht="15" customHeight="1" x14ac:dyDescent="0.2">
      <c r="A77" s="127" t="s">
        <v>181</v>
      </c>
      <c r="B77" s="128">
        <v>32829</v>
      </c>
      <c r="C77" s="68" t="s">
        <v>387</v>
      </c>
      <c r="D77" s="129">
        <v>5.6150000000000002</v>
      </c>
    </row>
    <row r="78" spans="1:4" ht="15" customHeight="1" x14ac:dyDescent="0.2">
      <c r="A78" s="127" t="s">
        <v>182</v>
      </c>
      <c r="B78" s="128">
        <v>32830</v>
      </c>
      <c r="C78" s="68" t="s">
        <v>387</v>
      </c>
      <c r="D78" s="129">
        <v>5.48</v>
      </c>
    </row>
    <row r="79" spans="1:4" ht="15" customHeight="1" x14ac:dyDescent="0.2">
      <c r="A79" s="127" t="s">
        <v>183</v>
      </c>
      <c r="B79" s="128">
        <v>32831</v>
      </c>
      <c r="C79" s="68" t="s">
        <v>387</v>
      </c>
      <c r="D79" s="129">
        <v>6.2249999999999996</v>
      </c>
    </row>
    <row r="80" spans="1:4" ht="15" customHeight="1" x14ac:dyDescent="0.2">
      <c r="A80" s="127" t="s">
        <v>184</v>
      </c>
      <c r="B80" s="128">
        <v>32832</v>
      </c>
      <c r="C80" s="68" t="s">
        <v>387</v>
      </c>
      <c r="D80" s="129">
        <v>5.7249999999999996</v>
      </c>
    </row>
    <row r="81" spans="1:4" ht="15" customHeight="1" x14ac:dyDescent="0.2">
      <c r="A81" s="127" t="s">
        <v>185</v>
      </c>
      <c r="B81" s="128">
        <v>32833</v>
      </c>
      <c r="C81" s="68" t="s">
        <v>387</v>
      </c>
      <c r="D81" s="129">
        <v>2.835</v>
      </c>
    </row>
    <row r="82" spans="1:4" ht="15" customHeight="1" x14ac:dyDescent="0.2">
      <c r="A82" s="127" t="s">
        <v>186</v>
      </c>
      <c r="B82" s="128">
        <v>32834</v>
      </c>
      <c r="C82" s="68" t="s">
        <v>387</v>
      </c>
      <c r="D82" s="129">
        <v>2.25</v>
      </c>
    </row>
    <row r="83" spans="1:4" ht="15" customHeight="1" x14ac:dyDescent="0.2">
      <c r="A83" s="127" t="s">
        <v>187</v>
      </c>
      <c r="B83" s="128">
        <v>32835</v>
      </c>
      <c r="C83" s="68" t="s">
        <v>387</v>
      </c>
      <c r="D83" s="129">
        <v>6.585</v>
      </c>
    </row>
    <row r="84" spans="1:4" ht="15" customHeight="1" x14ac:dyDescent="0.2">
      <c r="A84" s="127" t="s">
        <v>188</v>
      </c>
      <c r="B84" s="128">
        <v>32836</v>
      </c>
      <c r="C84" s="68" t="s">
        <v>387</v>
      </c>
      <c r="D84" s="129">
        <v>4.54</v>
      </c>
    </row>
    <row r="85" spans="1:4" ht="15" customHeight="1" x14ac:dyDescent="0.2">
      <c r="A85" s="127" t="s">
        <v>189</v>
      </c>
      <c r="B85" s="128">
        <v>32837</v>
      </c>
      <c r="C85" s="68" t="s">
        <v>387</v>
      </c>
      <c r="D85" s="129">
        <v>3.8050000000000002</v>
      </c>
    </row>
    <row r="86" spans="1:4" ht="15" customHeight="1" x14ac:dyDescent="0.2">
      <c r="A86" s="127" t="s">
        <v>190</v>
      </c>
      <c r="B86" s="128">
        <v>32838</v>
      </c>
      <c r="C86" s="68" t="s">
        <v>387</v>
      </c>
      <c r="D86" s="129">
        <v>2.0950000000000002</v>
      </c>
    </row>
    <row r="87" spans="1:4" ht="15" customHeight="1" x14ac:dyDescent="0.2">
      <c r="A87" s="127" t="s">
        <v>191</v>
      </c>
      <c r="B87" s="128">
        <v>32839</v>
      </c>
      <c r="C87" s="68" t="s">
        <v>387</v>
      </c>
      <c r="D87" s="129">
        <v>5.3</v>
      </c>
    </row>
    <row r="88" spans="1:4" ht="15" customHeight="1" x14ac:dyDescent="0.2">
      <c r="A88" s="127" t="s">
        <v>192</v>
      </c>
      <c r="B88" s="128">
        <v>32840</v>
      </c>
      <c r="C88" s="68" t="s">
        <v>387</v>
      </c>
      <c r="D88" s="129">
        <v>3.1349999999999998</v>
      </c>
    </row>
    <row r="89" spans="1:4" ht="15" customHeight="1" x14ac:dyDescent="0.2"/>
    <row r="90" spans="1:4" ht="15" customHeight="1" x14ac:dyDescent="0.2">
      <c r="C90" s="1" t="s">
        <v>82</v>
      </c>
      <c r="D90" s="68">
        <v>345.73</v>
      </c>
    </row>
    <row r="91" spans="1:4" ht="15" customHeight="1" x14ac:dyDescent="0.2">
      <c r="C91" s="1" t="s">
        <v>84</v>
      </c>
      <c r="D91" s="130">
        <v>80</v>
      </c>
    </row>
    <row r="92" spans="1:4" ht="15" customHeight="1" x14ac:dyDescent="0.2"/>
    <row r="93" spans="1:4" ht="15" customHeight="1" x14ac:dyDescent="0.25">
      <c r="A93" s="85" t="s">
        <v>388</v>
      </c>
    </row>
    <row r="94" spans="1:4" ht="15" customHeight="1" x14ac:dyDescent="0.2">
      <c r="A94" s="1" t="s">
        <v>389</v>
      </c>
    </row>
    <row r="95" spans="1:4" ht="15" customHeight="1" x14ac:dyDescent="0.2"/>
    <row r="96" spans="1:4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3"/>
  <sheetViews>
    <sheetView tabSelected="1" zoomScale="80" zoomScaleNormal="80" workbookViewId="0">
      <selection activeCell="D30" sqref="D30"/>
    </sheetView>
  </sheetViews>
  <sheetFormatPr defaultColWidth="10.28515625" defaultRowHeight="14.25" x14ac:dyDescent="0.2"/>
  <cols>
    <col min="1" max="1" width="37.42578125" style="1" customWidth="1"/>
    <col min="2" max="2" width="85" style="1" customWidth="1"/>
    <col min="3" max="3" width="20.85546875" style="1" bestFit="1" customWidth="1"/>
    <col min="4" max="4" width="21.28515625" style="1" bestFit="1" customWidth="1"/>
    <col min="5" max="16384" width="10.28515625" style="1"/>
  </cols>
  <sheetData>
    <row r="1" spans="1:2" ht="21" customHeight="1" x14ac:dyDescent="0.2"/>
    <row r="2" spans="1:2" ht="21" customHeight="1" x14ac:dyDescent="0.2"/>
    <row r="3" spans="1:2" ht="21" customHeight="1" x14ac:dyDescent="0.2"/>
    <row r="4" spans="1:2" ht="15" customHeight="1" x14ac:dyDescent="0.25">
      <c r="A4" s="85" t="s">
        <v>376</v>
      </c>
    </row>
    <row r="5" spans="1:2" ht="15" customHeight="1" x14ac:dyDescent="0.2">
      <c r="B5" s="13" t="s">
        <v>377</v>
      </c>
    </row>
    <row r="6" spans="1:2" ht="15" customHeight="1" x14ac:dyDescent="0.2">
      <c r="B6" s="13" t="s">
        <v>378</v>
      </c>
    </row>
    <row r="7" spans="1:2" ht="15" customHeight="1" x14ac:dyDescent="0.2">
      <c r="B7" s="13"/>
    </row>
    <row r="8" spans="1:2" ht="15" customHeight="1" x14ac:dyDescent="0.2">
      <c r="A8" s="13" t="s">
        <v>94</v>
      </c>
      <c r="B8" s="13" t="s">
        <v>379</v>
      </c>
    </row>
    <row r="9" spans="1:2" ht="15" customHeight="1" x14ac:dyDescent="0.2">
      <c r="A9" s="13"/>
      <c r="B9" s="40"/>
    </row>
    <row r="10" spans="1:2" ht="15" customHeight="1" x14ac:dyDescent="0.2">
      <c r="A10" s="13" t="s">
        <v>95</v>
      </c>
      <c r="B10" s="124" t="s">
        <v>362</v>
      </c>
    </row>
    <row r="11" spans="1:2" ht="15" customHeight="1" x14ac:dyDescent="0.2">
      <c r="A11" s="13"/>
      <c r="B11" s="40"/>
    </row>
    <row r="12" spans="1:2" ht="15" customHeight="1" x14ac:dyDescent="0.2">
      <c r="A12" s="13" t="s">
        <v>75</v>
      </c>
      <c r="B12" s="40" t="s">
        <v>380</v>
      </c>
    </row>
    <row r="13" spans="1:2" ht="15" customHeight="1" x14ac:dyDescent="0.2">
      <c r="A13" s="13"/>
      <c r="B13" s="13" t="s">
        <v>381</v>
      </c>
    </row>
    <row r="14" spans="1:2" ht="15" customHeight="1" x14ac:dyDescent="0.2">
      <c r="A14" s="13"/>
      <c r="B14" s="13" t="s">
        <v>382</v>
      </c>
    </row>
    <row r="15" spans="1:2" ht="15" customHeight="1" x14ac:dyDescent="0.2">
      <c r="A15" s="13"/>
      <c r="B15" s="13"/>
    </row>
    <row r="16" spans="1:2" ht="15" customHeight="1" x14ac:dyDescent="0.2">
      <c r="A16" s="13" t="s">
        <v>383</v>
      </c>
      <c r="B16" s="145" t="s">
        <v>402</v>
      </c>
    </row>
    <row r="17" spans="1:17" ht="15" customHeight="1" thickBot="1" x14ac:dyDescent="0.25"/>
    <row r="18" spans="1:17" ht="15" customHeight="1" x14ac:dyDescent="0.2">
      <c r="A18" s="105"/>
      <c r="B18" s="106"/>
    </row>
    <row r="19" spans="1:17" ht="15" customHeight="1" x14ac:dyDescent="0.25">
      <c r="A19" s="107" t="s">
        <v>58</v>
      </c>
      <c r="B19" s="108" t="s">
        <v>363</v>
      </c>
    </row>
    <row r="20" spans="1:17" ht="15" customHeight="1" x14ac:dyDescent="0.25">
      <c r="A20" s="107" t="s">
        <v>73</v>
      </c>
      <c r="B20" s="109" t="s">
        <v>364</v>
      </c>
    </row>
    <row r="21" spans="1:17" ht="15" customHeight="1" x14ac:dyDescent="0.25">
      <c r="A21" s="107" t="s">
        <v>76</v>
      </c>
      <c r="B21" s="110" t="s">
        <v>365</v>
      </c>
    </row>
    <row r="22" spans="1:17" ht="15" customHeight="1" x14ac:dyDescent="0.25">
      <c r="A22" s="107" t="s">
        <v>90</v>
      </c>
      <c r="B22" s="109" t="s">
        <v>98</v>
      </c>
    </row>
    <row r="23" spans="1:17" ht="15" customHeight="1" x14ac:dyDescent="0.25">
      <c r="A23" s="107" t="s">
        <v>96</v>
      </c>
      <c r="B23" s="109" t="s">
        <v>366</v>
      </c>
    </row>
    <row r="24" spans="1:17" ht="15" customHeight="1" x14ac:dyDescent="0.25">
      <c r="A24" s="107"/>
      <c r="B24" s="109"/>
    </row>
    <row r="25" spans="1:17" ht="15" customHeight="1" x14ac:dyDescent="0.25">
      <c r="A25" s="107" t="s">
        <v>77</v>
      </c>
      <c r="B25" s="109" t="s">
        <v>403</v>
      </c>
    </row>
    <row r="26" spans="1:17" ht="15" customHeight="1" x14ac:dyDescent="0.2">
      <c r="A26" s="111"/>
      <c r="B26" s="112"/>
    </row>
    <row r="27" spans="1:17" ht="15" customHeight="1" x14ac:dyDescent="0.25">
      <c r="A27" s="107" t="s">
        <v>78</v>
      </c>
      <c r="B27" s="113" t="s">
        <v>404</v>
      </c>
    </row>
    <row r="28" spans="1:17" ht="15" customHeight="1" x14ac:dyDescent="0.25">
      <c r="A28" s="107"/>
      <c r="B28" s="113" t="s">
        <v>405</v>
      </c>
    </row>
    <row r="29" spans="1:17" ht="15" customHeight="1" thickBot="1" x14ac:dyDescent="0.3">
      <c r="A29" s="107"/>
      <c r="B29" s="114"/>
    </row>
    <row r="30" spans="1:17" ht="15" customHeight="1" x14ac:dyDescent="0.25">
      <c r="A30" s="115"/>
      <c r="B30" s="116"/>
    </row>
    <row r="31" spans="1:17" s="74" customFormat="1" ht="15.95" customHeight="1" x14ac:dyDescent="0.25">
      <c r="A31" s="117"/>
      <c r="B31" s="118"/>
      <c r="C31" s="1"/>
      <c r="D31" s="1"/>
      <c r="E31" s="1"/>
      <c r="F31" s="1"/>
      <c r="G31" s="1"/>
      <c r="H31" s="1"/>
      <c r="I31" s="1"/>
      <c r="J31" s="92"/>
      <c r="K31" s="119"/>
      <c r="L31" s="119"/>
      <c r="M31" s="119"/>
      <c r="N31" s="119"/>
      <c r="O31" s="119"/>
      <c r="P31" s="119"/>
      <c r="Q31" s="92"/>
    </row>
    <row r="32" spans="1:17" s="74" customFormat="1" ht="15.95" customHeight="1" x14ac:dyDescent="0.25">
      <c r="A32" s="120" t="s">
        <v>80</v>
      </c>
      <c r="B32" s="125" t="s">
        <v>384</v>
      </c>
      <c r="C32" s="1"/>
      <c r="D32" s="1"/>
      <c r="E32" s="1"/>
      <c r="F32" s="1"/>
      <c r="G32" s="1"/>
      <c r="H32" s="1"/>
      <c r="I32" s="1"/>
      <c r="J32" s="121"/>
      <c r="K32" s="119"/>
      <c r="L32" s="119"/>
      <c r="M32" s="119"/>
      <c r="N32" s="119"/>
      <c r="O32" s="119"/>
      <c r="P32" s="119"/>
      <c r="Q32" s="92"/>
    </row>
    <row r="33" spans="1:17" s="74" customFormat="1" ht="15.95" customHeight="1" x14ac:dyDescent="0.25">
      <c r="A33" s="122" t="s">
        <v>79</v>
      </c>
      <c r="B33" s="126" t="s">
        <v>385</v>
      </c>
      <c r="C33" s="1"/>
      <c r="D33" s="1"/>
      <c r="E33" s="1"/>
      <c r="F33" s="1"/>
      <c r="G33" s="1"/>
      <c r="H33" s="1"/>
      <c r="I33" s="1"/>
      <c r="J33" s="123"/>
      <c r="K33" s="119"/>
      <c r="L33" s="119"/>
      <c r="M33" s="119"/>
      <c r="N33" s="119"/>
      <c r="O33" s="119"/>
      <c r="P33" s="119"/>
      <c r="Q33" s="92"/>
    </row>
    <row r="34" spans="1:17" ht="15" customHeight="1" x14ac:dyDescent="0.2"/>
    <row r="35" spans="1:17" ht="15" customHeight="1" x14ac:dyDescent="0.25">
      <c r="A35" s="85" t="s">
        <v>87</v>
      </c>
    </row>
    <row r="36" spans="1:17" ht="8.25" customHeight="1" x14ac:dyDescent="0.2"/>
    <row r="37" spans="1:17" ht="15" customHeight="1" x14ac:dyDescent="0.2">
      <c r="A37" s="1" t="s">
        <v>88</v>
      </c>
    </row>
    <row r="38" spans="1:17" ht="15" customHeight="1" x14ac:dyDescent="0.2">
      <c r="A38" s="1" t="s">
        <v>85</v>
      </c>
    </row>
    <row r="39" spans="1:17" ht="15" customHeight="1" x14ac:dyDescent="0.2">
      <c r="A39" s="1" t="s">
        <v>86</v>
      </c>
    </row>
    <row r="40" spans="1:17" ht="15" customHeight="1" x14ac:dyDescent="0.2"/>
    <row r="41" spans="1:17" ht="15" customHeight="1" x14ac:dyDescent="0.2"/>
    <row r="42" spans="1:17" ht="15" customHeight="1" x14ac:dyDescent="0.2"/>
    <row r="43" spans="1:17" ht="15" customHeight="1" x14ac:dyDescent="0.2"/>
    <row r="44" spans="1:17" ht="15" customHeight="1" x14ac:dyDescent="0.2"/>
    <row r="45" spans="1:17" ht="15" customHeight="1" x14ac:dyDescent="0.2"/>
    <row r="46" spans="1:17" ht="15" customHeight="1" x14ac:dyDescent="0.2"/>
    <row r="47" spans="1:17" ht="15" customHeight="1" x14ac:dyDescent="0.2"/>
    <row r="48" spans="1:17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ABA</vt:lpstr>
      <vt:lpstr>ABA QAQC</vt:lpstr>
      <vt:lpstr>WRA-XRF</vt:lpstr>
      <vt:lpstr>Ultratrace Metals</vt:lpstr>
      <vt:lpstr>Sample List</vt:lpstr>
      <vt:lpstr>Summary</vt:lpstr>
    </vt:vector>
  </TitlesOfParts>
  <Company>Cantest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Rahman</dc:creator>
  <cp:lastModifiedBy>Bonnie TSANG</cp:lastModifiedBy>
  <dcterms:created xsi:type="dcterms:W3CDTF">2010-08-24T22:47:30Z</dcterms:created>
  <dcterms:modified xsi:type="dcterms:W3CDTF">2021-05-03T20:13:19Z</dcterms:modified>
</cp:coreProperties>
</file>